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activeTab="2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6" i="11" l="1"/>
  <c r="E17" i="6"/>
  <c r="E9" i="29" l="1"/>
  <c r="K12" i="30" l="1"/>
  <c r="E13" i="27" l="1"/>
  <c r="I12" i="30" l="1"/>
  <c r="G12" i="30"/>
  <c r="E12" i="30"/>
  <c r="E25" i="15" l="1"/>
  <c r="E9" i="2" l="1"/>
  <c r="G9" i="2"/>
  <c r="I9" i="2"/>
  <c r="E13" i="22" l="1"/>
  <c r="D13" i="22"/>
  <c r="E14" i="24" l="1"/>
</calcChain>
</file>

<file path=xl/sharedStrings.xml><?xml version="1.0" encoding="utf-8"?>
<sst xmlns="http://schemas.openxmlformats.org/spreadsheetml/2006/main" count="905" uniqueCount="366">
  <si>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</si>
  <si>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</si>
  <si>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</si>
  <si>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</si>
  <si>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</si>
  <si>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</si>
  <si>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</si>
  <si>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</si>
  <si>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</si>
  <si>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</si>
  <si>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</si>
  <si>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</si>
  <si>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</si>
  <si>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</si>
  <si>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</si>
  <si>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</si>
  <si>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</si>
  <si>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</si>
  <si>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</si>
  <si>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</si>
  <si>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</si>
  <si>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</si>
  <si>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</si>
  <si>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</si>
  <si>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</si>
  <si>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</si>
  <si>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</si>
  <si>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</si>
  <si>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</si>
  <si>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</si>
  <si>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</si>
  <si>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</si>
  <si>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</si>
  <si>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</si>
  <si>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</si>
  <si>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</si>
  <si>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</si>
  <si>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</si>
  <si>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</si>
  <si>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>Ломустин МЕДАК, капсули по 40 мг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</si>
  <si>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</si>
  <si>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</si>
  <si>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</si>
  <si>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</si>
  <si>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</si>
  <si>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</si>
  <si>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</si>
  <si>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</si>
  <si>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</si>
  <si>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</si>
  <si>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</si>
  <si>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</si>
  <si>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</si>
  <si>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</si>
  <si>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</si>
  <si>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</si>
  <si>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</si>
  <si>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</si>
  <si>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</si>
  <si>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</si>
  <si>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</si>
  <si>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</si>
  <si>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</si>
  <si>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</si>
  <si>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</si>
  <si>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</si>
  <si>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</si>
  <si>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</si>
  <si>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</si>
  <si>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</si>
  <si>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</si>
  <si>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</si>
  <si>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</si>
  <si>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</si>
  <si>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</si>
  <si>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</si>
  <si>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</si>
  <si>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</si>
  <si>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</si>
  <si>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</si>
  <si>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</si>
  <si>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</si>
  <si>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</si>
  <si>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</si>
  <si>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</si>
  <si>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</si>
  <si>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</si>
  <si>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</si>
  <si>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</si>
  <si>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</si>
  <si>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</si>
  <si>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</si>
  <si>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</si>
  <si>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</si>
  <si>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</si>
  <si>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</si>
  <si>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</si>
  <si>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</si>
  <si>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</si>
  <si>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</si>
  <si>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</si>
  <si>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</si>
  <si>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</si>
  <si>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</si>
  <si>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</si>
  <si>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</si>
  <si>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</si>
  <si>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</si>
  <si>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</si>
  <si>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</si>
  <si>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</si>
  <si>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капс.</t>
  </si>
  <si>
    <t>УСЬОГО</t>
  </si>
  <si>
    <t>Виконавець    О. Ю. Рудько</t>
  </si>
  <si>
    <t>Марківське РТМО</t>
  </si>
  <si>
    <t>Міловське РТМО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</si>
  <si>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</si>
  <si>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</si>
  <si>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</si>
  <si>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</si>
  <si>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</si>
  <si>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</si>
  <si>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</si>
  <si>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</si>
  <si>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</si>
  <si>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</si>
  <si>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</si>
  <si>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</si>
  <si>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</si>
  <si>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 xml:space="preserve">Міланда </t>
  </si>
  <si>
    <t>Генеральний директор</t>
  </si>
  <si>
    <t>Сватівського РТМО</t>
  </si>
  <si>
    <t>І.Л.Плотніков</t>
  </si>
  <si>
    <t>УОЗ м.Сєвєродонецьк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</si>
  <si>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</si>
  <si>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</si>
  <si>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</si>
  <si>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</si>
  <si>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</si>
  <si>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</si>
  <si>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</si>
  <si>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</si>
  <si>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</si>
  <si>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</si>
  <si>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</si>
  <si>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</si>
  <si>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</si>
  <si>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</si>
  <si>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</si>
  <si>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</si>
  <si>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</si>
  <si>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</si>
  <si>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</si>
  <si>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</si>
  <si>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</si>
  <si>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</si>
  <si>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</si>
  <si>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</si>
  <si>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</si>
  <si>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</si>
  <si>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</si>
  <si>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</si>
  <si>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</si>
  <si>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</si>
  <si>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</si>
  <si>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</si>
  <si>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</si>
  <si>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</si>
  <si>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</si>
  <si>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t>кальцию фолинат</t>
  </si>
  <si>
    <t>уромитексан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</si>
  <si>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</si>
  <si>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</si>
  <si>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</si>
  <si>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</si>
  <si>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</si>
  <si>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</si>
  <si>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</si>
  <si>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</si>
  <si>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</si>
  <si>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</si>
  <si>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</si>
  <si>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</si>
  <si>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</si>
  <si>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</si>
  <si>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</si>
  <si>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</si>
  <si>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</si>
  <si>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</si>
  <si>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</si>
  <si>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</si>
  <si>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</si>
  <si>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</si>
  <si>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</si>
  <si>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</si>
  <si>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</si>
  <si>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</si>
  <si>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</si>
  <si>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</si>
  <si>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</si>
  <si>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</si>
  <si>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</si>
  <si>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</si>
  <si>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</si>
  <si>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</si>
  <si>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</si>
  <si>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</si>
  <si>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</si>
  <si>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</si>
  <si>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</si>
  <si>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</si>
  <si>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</si>
  <si>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</si>
  <si>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</si>
  <si>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</si>
  <si>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</si>
  <si>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</si>
  <si>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</si>
  <si>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</si>
  <si>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</si>
  <si>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</si>
  <si>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</si>
  <si>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</si>
  <si>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</si>
  <si>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</si>
  <si>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</si>
  <si>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</si>
  <si>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</si>
  <si>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</si>
  <si>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</si>
  <si>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</si>
  <si>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</si>
  <si>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</si>
  <si>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</si>
  <si>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</si>
  <si>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</si>
  <si>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</si>
  <si>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</si>
  <si>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</si>
  <si>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</si>
  <si>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</si>
  <si>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</si>
  <si>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</si>
  <si>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</si>
  <si>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</si>
  <si>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</si>
  <si>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</si>
  <si>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</si>
  <si>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</si>
  <si>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</si>
  <si>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</si>
  <si>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</si>
  <si>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</si>
  <si>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</si>
  <si>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</si>
  <si>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</si>
  <si>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</si>
  <si>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</si>
  <si>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</si>
  <si>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</si>
  <si>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</si>
  <si>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</si>
  <si>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</si>
  <si>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</si>
  <si>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</si>
  <si>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</si>
  <si>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</si>
  <si>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</si>
  <si>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</si>
  <si>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</si>
  <si>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</si>
  <si>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</si>
  <si>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</si>
  <si>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</si>
  <si>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</si>
  <si>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</si>
  <si>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</si>
  <si>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</si>
  <si>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Залишок на кінець звітного тижня</t>
  </si>
  <si>
    <t>Метакос, концентрат для розчину для інфузій, 4мг/5мл по 5мл у флаконі</t>
  </si>
  <si>
    <t>МІРИН 100, таблетки, вкриті оболонкою, по 100мг по 10 таблеток у блістері; по 3 блістери в картонній коробці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</si>
  <si>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</si>
  <si>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</si>
  <si>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</si>
  <si>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Ритуксим по 100 мг</t>
  </si>
  <si>
    <t xml:space="preserve"> Етопозид- тева 200 мг</t>
  </si>
  <si>
    <t>ВІЛЬВІО,табл.,вкриті плівковою оболонкою,по 12,5 мг/75/50мг по 2 таблетки у блістері,по 7 блістерів в картонній коробці для тижневого використання,по 4 картонних коробки в картонній коробці для застосування на протязі 4 тижнів</t>
  </si>
  <si>
    <t>ВІРЕЛАКІР,таб.,вкриті п/о, по 250мг по 2 таблетки у блістері,по 7 блістерів в картонній коробці для тижневого використання,по 4 картонних коробці для застосування на протезі 4 тижнів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</si>
  <si>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</si>
  <si>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</si>
  <si>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</si>
  <si>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 мг, 1 флакон з порошком в картонній коробці</t>
  </si>
  <si>
    <t>МЕТИПРЕД  серія 1809002.1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</si>
  <si>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</si>
  <si>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</si>
  <si>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ЕМОКЛОТ 500 МО/10 мл Фактор коагуляції крові людини VIII</t>
  </si>
  <si>
    <t>РІКСУБІС порошок та розчинник для розчину для ін'єкцій по 1000 МО</t>
  </si>
  <si>
    <t>ОКТАНІН Ф 1000 МО, порошок для розчину для ін'єкцій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</si>
  <si>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</si>
  <si>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</si>
  <si>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</si>
  <si>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</si>
  <si>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Бетаферон</t>
  </si>
  <si>
    <t>Карбетоцин</t>
  </si>
  <si>
    <t>Бетфер 1а плюс</t>
  </si>
  <si>
    <t xml:space="preserve"> Етопозид- ЕБЕВЕ 200 мг</t>
  </si>
  <si>
    <t>Граноцит 33.6 МО</t>
  </si>
  <si>
    <t>КАРБЕТОЦИН  серія 060118</t>
  </si>
  <si>
    <t>БЕТАФЕРОН  серія 72087А</t>
  </si>
  <si>
    <t>КАРБЕТОЦИН розчин для ін'єкцій, 100 мкг/мл по 1 мл у флаконах № 4</t>
  </si>
  <si>
    <t>визипак</t>
  </si>
  <si>
    <t>граноцит</t>
  </si>
  <si>
    <t>ендоксан</t>
  </si>
  <si>
    <t>карбетоцин</t>
  </si>
  <si>
    <t>Коронарна стент-система CONSTANT з системою доставки 2,75х17</t>
  </si>
  <si>
    <t>Коронарна стент-система CONSTANT з системою доставки 2,75х24</t>
  </si>
  <si>
    <t>ЦИКЛОСПОРИН АЛКАЛОЇД капс. м’які по 50мг №50</t>
  </si>
  <si>
    <t>АЛКЕРАН, таблетки вкриті плівковою оболонкою, по 2мг по 25 таблеток у флаконі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</si>
  <si>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</si>
  <si>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</si>
  <si>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</si>
  <si>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</si>
  <si>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</si>
  <si>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</si>
  <si>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Мінірин</t>
  </si>
  <si>
    <t>СТРЕПТОКІНАЗА  серія 10218</t>
  </si>
  <si>
    <r>
      <t xml:space="preserve">Стрептокіназа-Біофарма, </t>
    </r>
    <r>
      <rPr>
        <sz val="9"/>
        <rFont val="Times New Roman"/>
        <family val="1"/>
        <charset val="204"/>
      </rPr>
      <t>ліофілізат для розчину для інфузій по 1500 00 МО, 1 флакон з ліофілізатом у блістері, по 1 блістеру у пачці з картону</t>
    </r>
  </si>
  <si>
    <t>Плавикс</t>
  </si>
  <si>
    <t>плавикс</t>
  </si>
  <si>
    <t>тб</t>
  </si>
  <si>
    <t>Двокамерний превентивний частотно-адаптований штучний водій ритму серця (DDDRP) для пацієнтів з брадізалежною миготливою аритмією</t>
  </si>
  <si>
    <t>ПЛАВІКС, таблетки вкриті плівковою оболонкою, по 300 мг № 10 (10*1): по 10 таблеток у блістеру у картонній коробці</t>
  </si>
  <si>
    <t>Гідроксисечовина</t>
  </si>
  <si>
    <t>Металізе, ліофілізат для розчину для ін</t>
  </si>
  <si>
    <t>Металізе по 10000 ОД</t>
  </si>
  <si>
    <t>Плавікс 300 мг №10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</si>
  <si>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16.07. 2018 року по Станично-Луганському РТМО</t>
    </r>
  </si>
  <si>
    <t>Ревацио таб.по 20мг по 15таб в блистере по 6 блистеров в коробке серия В160806 до 31.03.22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</si>
  <si>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16 липня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</si>
  <si>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16.07. 2018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</si>
  <si>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16 липня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</si>
  <si>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16.07.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</si>
  <si>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16 липня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</si>
  <si>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16 липня  2018 року</t>
    </r>
  </si>
  <si>
    <t>станом на 16 липня 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</si>
  <si>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16 липня 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</si>
  <si>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16.07.2018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</si>
  <si>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16 липня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</si>
  <si>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16.07.2018 року</t>
    </r>
  </si>
  <si>
    <t>станом на 16.07.2018 року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</si>
  <si>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16.07.2018 року за державною програмою по лiкувально-профiлактичному закладу мiста (району)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</si>
  <si>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Державного бюджету України у 2017 роцi станом на 16.07.2018 року за державною програмою по лiкувально-профiлактичному закладу мiста (району)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</si>
  <si>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16 липня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</si>
  <si>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16.07.2018 року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</si>
  <si>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16</t>
    </r>
    <r>
      <rPr>
        <b/>
        <sz val="18"/>
        <rFont val="Times New Roman"/>
        <family val="1"/>
        <charset val="204"/>
      </rPr>
      <t xml:space="preserve"> липня  2018  року</t>
    </r>
  </si>
  <si>
    <t>АКТИЛІЗЕ, ліофілізат для розчину для інфузій по 50мг, 1 флакон з ліофілізатом у комплекті з 1 флаконом розчинника (вода для ін’єкцій) по 50мл у картонній коробці</t>
  </si>
  <si>
    <t xml:space="preserve">АМЛОДИПІН, таблетки 10мг №30 (10х3) у блістерах </t>
  </si>
  <si>
    <t>БЕТАЛОК, розчин для ін’єкцій, 1мг/мл по 5мл в ампулі; по 5 ампул у картонній коробці</t>
  </si>
  <si>
    <t>БРИЛІНТА, таблетки, вкриті плівковою оболонкою, по 90мг по 14 таблеток у блістері; по 4 блістери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</si>
  <si>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</si>
  <si>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</si>
  <si>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</si>
  <si>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</si>
  <si>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Стент кобальто-хромовий для ниркових судин NEFRO С з системою доставки, ZSTN5X1414140C, 5х15мм</t>
  </si>
  <si>
    <t>ТАКПАН капсули тверді по 0,5 мг №60 (10х6) у блістерах</t>
  </si>
  <si>
    <t>ТАКПАН капсули тверді по 1 мг №60 (10х6) у блістерах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</si>
</sst>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Arial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8" fillId="0" borderId="0"/>
    <xf numFmtId="0" fontId="1" fillId="0" borderId="0"/>
    <xf numFmtId="0" fontId="36" fillId="0" borderId="0"/>
    <xf numFmtId="0" fontId="72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4" borderId="0" applyNumberFormat="0" applyBorder="0" applyAlignment="0" applyProtection="0"/>
    <xf numFmtId="0" fontId="74" fillId="12" borderId="35" applyNumberFormat="0" applyAlignment="0" applyProtection="0"/>
    <xf numFmtId="0" fontId="75" fillId="25" borderId="36" applyNumberFormat="0" applyAlignment="0" applyProtection="0"/>
    <xf numFmtId="0" fontId="76" fillId="25" borderId="35" applyNumberFormat="0" applyAlignment="0" applyProtection="0"/>
    <xf numFmtId="0" fontId="77" fillId="0" borderId="37" applyNumberFormat="0" applyFill="0" applyAlignment="0" applyProtection="0"/>
    <xf numFmtId="0" fontId="78" fillId="0" borderId="38" applyNumberFormat="0" applyFill="0" applyAlignment="0" applyProtection="0"/>
    <xf numFmtId="0" fontId="79" fillId="0" borderId="39" applyNumberFormat="0" applyFill="0" applyAlignment="0" applyProtection="0"/>
    <xf numFmtId="0" fontId="79" fillId="0" borderId="0" applyNumberFormat="0" applyFill="0" applyBorder="0" applyAlignment="0" applyProtection="0"/>
    <xf numFmtId="0" fontId="9" fillId="0" borderId="40" applyNumberFormat="0" applyFill="0" applyAlignment="0" applyProtection="0"/>
    <xf numFmtId="0" fontId="80" fillId="26" borderId="41" applyNumberFormat="0" applyAlignment="0" applyProtection="0"/>
    <xf numFmtId="0" fontId="81" fillId="0" borderId="0" applyNumberFormat="0" applyFill="0" applyBorder="0" applyAlignment="0" applyProtection="0"/>
    <xf numFmtId="0" fontId="82" fillId="27" borderId="0" applyNumberFormat="0" applyBorder="0" applyAlignment="0" applyProtection="0"/>
    <xf numFmtId="0" fontId="72" fillId="0" borderId="0"/>
    <xf numFmtId="0" fontId="83" fillId="8" borderId="0" applyNumberFormat="0" applyBorder="0" applyAlignment="0" applyProtection="0"/>
    <xf numFmtId="0" fontId="84" fillId="0" borderId="0" applyNumberFormat="0" applyFill="0" applyBorder="0" applyAlignment="0" applyProtection="0"/>
    <xf numFmtId="0" fontId="72" fillId="28" borderId="42" applyNumberFormat="0" applyAlignment="0" applyProtection="0"/>
    <xf numFmtId="0" fontId="85" fillId="0" borderId="43" applyNumberFormat="0" applyFill="0" applyAlignment="0" applyProtection="0"/>
    <xf numFmtId="0" fontId="86" fillId="0" borderId="0" applyNumberFormat="0" applyFill="0" applyBorder="0" applyAlignment="0" applyProtection="0"/>
    <xf numFmtId="0" fontId="87" fillId="9" borderId="0" applyNumberFormat="0" applyBorder="0" applyAlignment="0" applyProtection="0"/>
  </cellStyleXfs>
  <cellXfs count="454">
    <xf numFmtId="0" fontId="0" fillId="0" borderId="0" xfId="0"/>
    <xf numFmtId="0" fontId="5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Alignment="1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7" fillId="3" borderId="2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2" fontId="19" fillId="3" borderId="8" xfId="0" applyNumberFormat="1" applyFont="1" applyFill="1" applyBorder="1" applyAlignment="1">
      <alignment horizontal="center" vertical="center" wrapText="1"/>
    </xf>
    <xf numFmtId="0" fontId="19" fillId="3" borderId="8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justify" vertical="top" wrapText="1"/>
    </xf>
    <xf numFmtId="2" fontId="20" fillId="0" borderId="6" xfId="0" applyNumberFormat="1" applyFont="1" applyFill="1" applyBorder="1" applyAlignment="1">
      <alignment horizontal="justify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6" xfId="0" applyNumberFormat="1" applyFon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wrapText="1"/>
    </xf>
    <xf numFmtId="0" fontId="22" fillId="0" borderId="8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2" fontId="4" fillId="0" borderId="8" xfId="0" applyNumberFormat="1" applyFont="1" applyBorder="1" applyAlignment="1">
      <alignment horizontal="center" wrapText="1"/>
    </xf>
    <xf numFmtId="0" fontId="5" fillId="0" borderId="14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9" fillId="0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top" wrapText="1"/>
    </xf>
    <xf numFmtId="0" fontId="18" fillId="0" borderId="8" xfId="0" applyFont="1" applyFill="1" applyBorder="1" applyAlignment="1">
      <alignment horizontal="center" vertical="top" wrapText="1"/>
    </xf>
    <xf numFmtId="0" fontId="28" fillId="0" borderId="0" xfId="0" applyFont="1" applyAlignment="1">
      <alignment wrapText="1"/>
    </xf>
    <xf numFmtId="0" fontId="28" fillId="0" borderId="0" xfId="0" applyFont="1" applyBorder="1" applyAlignment="1">
      <alignment horizontal="center" wrapText="1"/>
    </xf>
    <xf numFmtId="0" fontId="28" fillId="0" borderId="0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35" fillId="0" borderId="23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vertical="center" wrapText="1"/>
    </xf>
    <xf numFmtId="0" fontId="34" fillId="3" borderId="8" xfId="0" applyFont="1" applyFill="1" applyBorder="1" applyAlignment="1">
      <alignment horizontal="left" vertical="center" wrapText="1"/>
    </xf>
    <xf numFmtId="1" fontId="27" fillId="0" borderId="24" xfId="0" applyNumberFormat="1" applyFont="1" applyBorder="1" applyAlignment="1">
      <alignment horizontal="right" vertical="center" wrapText="1"/>
    </xf>
    <xf numFmtId="2" fontId="28" fillId="0" borderId="0" xfId="0" applyNumberFormat="1" applyFont="1" applyBorder="1" applyAlignment="1">
      <alignment wrapText="1"/>
    </xf>
    <xf numFmtId="0" fontId="28" fillId="0" borderId="0" xfId="0" applyFont="1" applyAlignment="1">
      <alignment horizontal="left" wrapText="1"/>
    </xf>
    <xf numFmtId="0" fontId="6" fillId="0" borderId="0" xfId="0" applyFont="1" applyAlignment="1">
      <alignment vertical="center"/>
    </xf>
    <xf numFmtId="0" fontId="27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26" fillId="0" borderId="0" xfId="0" applyFont="1"/>
    <xf numFmtId="0" fontId="11" fillId="0" borderId="0" xfId="0" applyFont="1"/>
    <xf numFmtId="0" fontId="34" fillId="3" borderId="8" xfId="0" applyNumberFormat="1" applyFont="1" applyFill="1" applyBorder="1" applyAlignment="1">
      <alignment horizontal="center" vertical="center" wrapText="1"/>
    </xf>
    <xf numFmtId="0" fontId="27" fillId="0" borderId="24" xfId="0" applyNumberFormat="1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/>
    </xf>
    <xf numFmtId="0" fontId="3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3" fillId="0" borderId="8" xfId="0" applyFont="1" applyBorder="1" applyAlignment="1">
      <alignment horizontal="center" vertical="center"/>
    </xf>
    <xf numFmtId="0" fontId="39" fillId="0" borderId="0" xfId="0" applyFont="1"/>
    <xf numFmtId="0" fontId="40" fillId="0" borderId="0" xfId="0" applyFont="1" applyBorder="1" applyAlignment="1">
      <alignment vertical="center" wrapText="1"/>
    </xf>
    <xf numFmtId="0" fontId="43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Border="1" applyAlignment="1">
      <alignment horizontal="center" vertical="center" wrapText="1"/>
    </xf>
    <xf numFmtId="0" fontId="45" fillId="0" borderId="0" xfId="0" applyFont="1" applyBorder="1" applyAlignment="1">
      <alignment vertical="center" wrapText="1"/>
    </xf>
    <xf numFmtId="0" fontId="46" fillId="0" borderId="0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47" fillId="0" borderId="8" xfId="0" applyFont="1" applyBorder="1" applyAlignment="1">
      <alignment horizontal="center" vertical="center" wrapText="1"/>
    </xf>
    <xf numFmtId="0" fontId="1" fillId="0" borderId="0" xfId="3"/>
    <xf numFmtId="0" fontId="4" fillId="0" borderId="0" xfId="3" applyFont="1" applyAlignment="1">
      <alignment horizontal="right"/>
    </xf>
    <xf numFmtId="0" fontId="9" fillId="0" borderId="15" xfId="3" applyFont="1" applyBorder="1" applyAlignment="1">
      <alignment horizontal="center" wrapText="1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left" vertical="center" wrapText="1"/>
    </xf>
    <xf numFmtId="0" fontId="39" fillId="0" borderId="0" xfId="0" applyFont="1" applyBorder="1"/>
    <xf numFmtId="0" fontId="3" fillId="0" borderId="8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3" fillId="0" borderId="0" xfId="0" applyFont="1" applyBorder="1"/>
    <xf numFmtId="0" fontId="52" fillId="0" borderId="0" xfId="0" applyFont="1" applyBorder="1"/>
    <xf numFmtId="0" fontId="53" fillId="0" borderId="8" xfId="0" applyFont="1" applyBorder="1" applyAlignment="1">
      <alignment horizontal="center"/>
    </xf>
    <xf numFmtId="0" fontId="53" fillId="0" borderId="8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8" xfId="0" applyFont="1" applyBorder="1" applyAlignment="1">
      <alignment horizontal="center"/>
    </xf>
    <xf numFmtId="0" fontId="40" fillId="3" borderId="8" xfId="0" applyFont="1" applyFill="1" applyBorder="1" applyAlignment="1">
      <alignment horizontal="center" vertical="center" wrapText="1"/>
    </xf>
    <xf numFmtId="2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3" fillId="0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25" xfId="0" applyBorder="1" applyAlignment="1">
      <alignment wrapText="1"/>
    </xf>
    <xf numFmtId="0" fontId="20" fillId="0" borderId="12" xfId="0" applyFont="1" applyFill="1" applyBorder="1" applyAlignment="1">
      <alignment horizontal="justify" vertical="top" wrapText="1"/>
    </xf>
    <xf numFmtId="0" fontId="21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19" fillId="0" borderId="3" xfId="4" applyNumberFormat="1" applyFont="1" applyFill="1" applyBorder="1" applyAlignment="1" applyProtection="1">
      <alignment wrapText="1"/>
    </xf>
    <xf numFmtId="1" fontId="3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39" fillId="0" borderId="10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/>
    </xf>
    <xf numFmtId="0" fontId="53" fillId="5" borderId="8" xfId="0" applyFont="1" applyFill="1" applyBorder="1"/>
    <xf numFmtId="0" fontId="43" fillId="0" borderId="8" xfId="0" applyFont="1" applyBorder="1" applyAlignment="1">
      <alignment horizontal="center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/>
    </xf>
    <xf numFmtId="0" fontId="34" fillId="0" borderId="8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4" fillId="0" borderId="8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wrapText="1"/>
    </xf>
    <xf numFmtId="0" fontId="39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wrapText="1"/>
    </xf>
    <xf numFmtId="0" fontId="63" fillId="5" borderId="8" xfId="0" applyFont="1" applyFill="1" applyBorder="1" applyAlignment="1">
      <alignment horizontal="center" vertical="center"/>
    </xf>
    <xf numFmtId="0" fontId="64" fillId="4" borderId="4" xfId="1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wrapText="1"/>
    </xf>
    <xf numFmtId="0" fontId="19" fillId="0" borderId="6" xfId="0" applyFont="1" applyFill="1" applyBorder="1" applyAlignment="1">
      <alignment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2" borderId="9" xfId="1" applyFont="1" applyFill="1" applyBorder="1" applyAlignment="1">
      <alignment horizontal="center" vertical="center" wrapText="1"/>
    </xf>
    <xf numFmtId="0" fontId="67" fillId="2" borderId="10" xfId="1" applyFont="1" applyFill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4" fillId="5" borderId="8" xfId="1" applyFont="1" applyFill="1" applyBorder="1" applyAlignment="1">
      <alignment horizontal="left" vertical="center" wrapText="1"/>
    </xf>
    <xf numFmtId="0" fontId="65" fillId="4" borderId="8" xfId="1" applyFont="1" applyFill="1" applyBorder="1" applyAlignment="1">
      <alignment horizontal="center" vertical="center" wrapText="1"/>
    </xf>
    <xf numFmtId="0" fontId="63" fillId="6" borderId="8" xfId="0" applyFont="1" applyFill="1" applyBorder="1" applyAlignment="1">
      <alignment horizontal="center" vertical="center" wrapText="1"/>
    </xf>
    <xf numFmtId="0" fontId="65" fillId="5" borderId="8" xfId="0" applyFont="1" applyFill="1" applyBorder="1" applyAlignment="1">
      <alignment horizontal="center" vertical="center"/>
    </xf>
    <xf numFmtId="0" fontId="64" fillId="4" borderId="10" xfId="1" applyFont="1" applyFill="1" applyBorder="1" applyAlignment="1">
      <alignment horizontal="center" vertical="center" wrapText="1"/>
    </xf>
    <xf numFmtId="0" fontId="64" fillId="4" borderId="8" xfId="1" applyFont="1" applyFill="1" applyBorder="1" applyAlignment="1">
      <alignment horizontal="left" vertical="center" wrapText="1"/>
    </xf>
    <xf numFmtId="0" fontId="63" fillId="6" borderId="8" xfId="0" applyFont="1" applyFill="1" applyBorder="1" applyAlignment="1">
      <alignment horizontal="left" vertical="center" wrapText="1"/>
    </xf>
    <xf numFmtId="0" fontId="63" fillId="0" borderId="8" xfId="0" applyFont="1" applyBorder="1" applyAlignment="1">
      <alignment horizontal="left" vertical="center"/>
    </xf>
    <xf numFmtId="0" fontId="37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0" xfId="0" applyAlignment="1"/>
    <xf numFmtId="0" fontId="63" fillId="0" borderId="0" xfId="0" applyFont="1"/>
    <xf numFmtId="0" fontId="63" fillId="0" borderId="8" xfId="0" applyFont="1" applyBorder="1" applyAlignment="1">
      <alignment wrapText="1"/>
    </xf>
    <xf numFmtId="0" fontId="6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4" fillId="5" borderId="5" xfId="1" applyFont="1" applyFill="1" applyBorder="1" applyAlignment="1">
      <alignment horizontal="left" vertical="center" wrapText="1"/>
    </xf>
    <xf numFmtId="0" fontId="64" fillId="5" borderId="6" xfId="1" applyFont="1" applyFill="1" applyBorder="1" applyAlignment="1">
      <alignment horizontal="center" vertical="center" wrapText="1"/>
    </xf>
    <xf numFmtId="0" fontId="64" fillId="5" borderId="2" xfId="1" applyFont="1" applyFill="1" applyBorder="1" applyAlignment="1">
      <alignment horizontal="left" vertical="center" wrapText="1"/>
    </xf>
    <xf numFmtId="0" fontId="63" fillId="5" borderId="2" xfId="0" applyFont="1" applyFill="1" applyBorder="1" applyAlignment="1">
      <alignment horizontal="center" vertical="center"/>
    </xf>
    <xf numFmtId="0" fontId="64" fillId="5" borderId="7" xfId="1" applyFont="1" applyFill="1" applyBorder="1" applyAlignment="1">
      <alignment horizontal="left" vertical="center" wrapText="1"/>
    </xf>
    <xf numFmtId="0" fontId="63" fillId="5" borderId="7" xfId="0" applyFont="1" applyFill="1" applyBorder="1" applyAlignment="1">
      <alignment horizontal="center" vertical="center"/>
    </xf>
    <xf numFmtId="0" fontId="63" fillId="6" borderId="8" xfId="0" applyFont="1" applyFill="1" applyBorder="1" applyAlignment="1">
      <alignment vertical="center" wrapText="1"/>
    </xf>
    <xf numFmtId="0" fontId="63" fillId="6" borderId="5" xfId="0" applyFont="1" applyFill="1" applyBorder="1" applyAlignment="1">
      <alignment vertical="center" wrapText="1"/>
    </xf>
    <xf numFmtId="0" fontId="39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3" fillId="5" borderId="6" xfId="0" applyFont="1" applyFill="1" applyBorder="1" applyAlignment="1">
      <alignment horizontal="center" vertical="center"/>
    </xf>
    <xf numFmtId="0" fontId="64" fillId="4" borderId="7" xfId="1" applyFont="1" applyFill="1" applyBorder="1" applyAlignment="1">
      <alignment horizontal="left" vertical="center" wrapText="1"/>
    </xf>
    <xf numFmtId="3" fontId="64" fillId="5" borderId="8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3" fontId="64" fillId="5" borderId="6" xfId="1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Border="1" applyAlignment="1">
      <alignment horizontal="center" wrapText="1"/>
    </xf>
    <xf numFmtId="0" fontId="39" fillId="0" borderId="8" xfId="0" applyFont="1" applyBorder="1" applyAlignment="1">
      <alignment horizontal="left" vertical="center"/>
    </xf>
    <xf numFmtId="0" fontId="39" fillId="0" borderId="8" xfId="0" applyFont="1" applyFill="1" applyBorder="1" applyAlignment="1">
      <alignment horizontal="left" vertical="center"/>
    </xf>
    <xf numFmtId="0" fontId="42" fillId="0" borderId="8" xfId="0" applyFont="1" applyBorder="1" applyAlignment="1">
      <alignment horizontal="left" vertical="center"/>
    </xf>
    <xf numFmtId="0" fontId="63" fillId="0" borderId="8" xfId="0" applyFont="1" applyBorder="1" applyAlignment="1">
      <alignment vertical="center" wrapText="1"/>
    </xf>
    <xf numFmtId="0" fontId="23" fillId="0" borderId="8" xfId="0" applyFont="1" applyBorder="1" applyAlignment="1">
      <alignment horizontal="center" vertical="top" wrapText="1"/>
    </xf>
    <xf numFmtId="0" fontId="70" fillId="0" borderId="8" xfId="0" applyFont="1" applyBorder="1" applyAlignment="1">
      <alignment wrapText="1"/>
    </xf>
    <xf numFmtId="0" fontId="70" fillId="0" borderId="8" xfId="0" applyFont="1" applyBorder="1" applyAlignment="1">
      <alignment horizontal="center" vertical="center" wrapText="1"/>
    </xf>
    <xf numFmtId="0" fontId="14" fillId="0" borderId="0" xfId="0" applyFont="1" applyAlignment="1"/>
    <xf numFmtId="0" fontId="23" fillId="5" borderId="6" xfId="0" applyFont="1" applyFill="1" applyBorder="1" applyAlignment="1">
      <alignment horizontal="center" vertical="center"/>
    </xf>
    <xf numFmtId="0" fontId="0" fillId="0" borderId="0" xfId="0" applyAlignment="1"/>
    <xf numFmtId="0" fontId="1" fillId="0" borderId="32" xfId="3" applyBorder="1" applyAlignment="1">
      <alignment wrapText="1"/>
    </xf>
    <xf numFmtId="0" fontId="70" fillId="5" borderId="8" xfId="0" applyFont="1" applyFill="1" applyBorder="1" applyAlignment="1">
      <alignment horizontal="center" vertical="center"/>
    </xf>
    <xf numFmtId="0" fontId="71" fillId="0" borderId="8" xfId="0" applyFont="1" applyBorder="1" applyAlignment="1">
      <alignment horizontal="center"/>
    </xf>
    <xf numFmtId="0" fontId="71" fillId="0" borderId="8" xfId="0" applyFont="1" applyBorder="1" applyAlignment="1">
      <alignment horizontal="center" wrapText="1"/>
    </xf>
    <xf numFmtId="0" fontId="71" fillId="0" borderId="8" xfId="0" applyFont="1" applyBorder="1"/>
    <xf numFmtId="0" fontId="18" fillId="3" borderId="8" xfId="0" applyFont="1" applyFill="1" applyBorder="1" applyAlignment="1">
      <alignment horizontal="left" vertical="center" wrapText="1"/>
    </xf>
    <xf numFmtId="0" fontId="71" fillId="0" borderId="8" xfId="0" applyFont="1" applyBorder="1" applyAlignment="1">
      <alignment horizontal="left"/>
    </xf>
    <xf numFmtId="0" fontId="71" fillId="0" borderId="0" xfId="0" applyFont="1" applyBorder="1"/>
    <xf numFmtId="0" fontId="71" fillId="0" borderId="0" xfId="0" applyFont="1" applyBorder="1" applyAlignment="1">
      <alignment horizontal="center"/>
    </xf>
    <xf numFmtId="0" fontId="71" fillId="0" borderId="0" xfId="0" applyFont="1" applyBorder="1" applyAlignment="1">
      <alignment horizontal="left"/>
    </xf>
    <xf numFmtId="0" fontId="63" fillId="6" borderId="7" xfId="0" applyFont="1" applyFill="1" applyBorder="1" applyAlignment="1">
      <alignment horizontal="center" vertical="center" wrapText="1"/>
    </xf>
    <xf numFmtId="0" fontId="63" fillId="0" borderId="6" xfId="0" applyFont="1" applyBorder="1"/>
    <xf numFmtId="0" fontId="71" fillId="5" borderId="8" xfId="0" applyFont="1" applyFill="1" applyBorder="1" applyAlignment="1">
      <alignment horizontal="center"/>
    </xf>
    <xf numFmtId="0" fontId="53" fillId="0" borderId="8" xfId="0" applyFont="1" applyBorder="1" applyAlignment="1">
      <alignment horizontal="right" wrapText="1"/>
    </xf>
    <xf numFmtId="0" fontId="63" fillId="6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wrapText="1"/>
    </xf>
    <xf numFmtId="0" fontId="20" fillId="0" borderId="8" xfId="0" applyFont="1" applyBorder="1" applyAlignment="1">
      <alignment horizontal="left" wrapText="1"/>
    </xf>
    <xf numFmtId="0" fontId="0" fillId="5" borderId="8" xfId="0" applyFill="1" applyBorder="1"/>
    <xf numFmtId="0" fontId="19" fillId="0" borderId="3" xfId="0" applyFont="1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3" fillId="6" borderId="7" xfId="0" applyFont="1" applyFill="1" applyBorder="1" applyAlignment="1">
      <alignment vertical="center" wrapText="1"/>
    </xf>
    <xf numFmtId="0" fontId="63" fillId="6" borderId="33" xfId="0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38" fillId="0" borderId="7" xfId="0" applyFont="1" applyBorder="1" applyAlignment="1">
      <alignment horizontal="center" vertical="center" wrapText="1"/>
    </xf>
    <xf numFmtId="0" fontId="0" fillId="0" borderId="6" xfId="0" applyBorder="1"/>
    <xf numFmtId="0" fontId="7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0" fontId="34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0" fillId="0" borderId="34" xfId="0" applyBorder="1"/>
    <xf numFmtId="0" fontId="53" fillId="5" borderId="8" xfId="0" applyFont="1" applyFill="1" applyBorder="1" applyAlignment="1">
      <alignment wrapText="1"/>
    </xf>
    <xf numFmtId="0" fontId="53" fillId="5" borderId="8" xfId="0" applyFont="1" applyFill="1" applyBorder="1" applyAlignment="1">
      <alignment horizontal="right" wrapText="1"/>
    </xf>
    <xf numFmtId="0" fontId="0" fillId="0" borderId="22" xfId="0" applyBorder="1" applyAlignment="1">
      <alignment horizontal="center" vertical="center" wrapText="1"/>
    </xf>
    <xf numFmtId="0" fontId="63" fillId="6" borderId="2" xfId="0" applyFont="1" applyFill="1" applyBorder="1" applyAlignment="1">
      <alignment vertical="center" wrapText="1"/>
    </xf>
    <xf numFmtId="0" fontId="63" fillId="6" borderId="2" xfId="0" applyFont="1" applyFill="1" applyBorder="1" applyAlignment="1">
      <alignment horizontal="center" vertical="center" wrapText="1"/>
    </xf>
    <xf numFmtId="0" fontId="33" fillId="5" borderId="8" xfId="0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wrapText="1"/>
    </xf>
    <xf numFmtId="0" fontId="43" fillId="0" borderId="8" xfId="0" applyFont="1" applyBorder="1" applyAlignment="1">
      <alignment horizontal="left"/>
    </xf>
    <xf numFmtId="0" fontId="0" fillId="0" borderId="0" xfId="0"/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65" fillId="4" borderId="6" xfId="1" applyFont="1" applyFill="1" applyBorder="1" applyAlignment="1">
      <alignment horizontal="center" vertical="center" wrapText="1"/>
    </xf>
    <xf numFmtId="0" fontId="64" fillId="4" borderId="22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8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wrapText="1"/>
    </xf>
    <xf numFmtId="0" fontId="0" fillId="5" borderId="8" xfId="0" applyFill="1" applyBorder="1" applyAlignment="1">
      <alignment horizontal="center"/>
    </xf>
    <xf numFmtId="0" fontId="71" fillId="0" borderId="8" xfId="0" applyFont="1" applyBorder="1" applyAlignment="1">
      <alignment wrapText="1"/>
    </xf>
    <xf numFmtId="0" fontId="0" fillId="0" borderId="0" xfId="0"/>
    <xf numFmtId="0" fontId="70" fillId="0" borderId="8" xfId="0" applyFont="1" applyBorder="1" applyAlignment="1">
      <alignment horizontal="center" vertical="center"/>
    </xf>
    <xf numFmtId="0" fontId="40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3" fillId="0" borderId="0" xfId="0" applyFont="1"/>
    <xf numFmtId="0" fontId="40" fillId="0" borderId="8" xfId="0" applyFont="1" applyFill="1" applyBorder="1" applyAlignment="1">
      <alignment horizontal="center" wrapText="1"/>
    </xf>
    <xf numFmtId="0" fontId="40" fillId="0" borderId="12" xfId="0" applyFon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0" fontId="89" fillId="0" borderId="0" xfId="0" applyFont="1" applyAlignment="1">
      <alignment horizontal="left"/>
    </xf>
    <xf numFmtId="0" fontId="90" fillId="0" borderId="0" xfId="0" applyFont="1" applyAlignment="1">
      <alignment vertical="center"/>
    </xf>
    <xf numFmtId="0" fontId="90" fillId="0" borderId="0" xfId="0" applyFont="1" applyBorder="1" applyAlignment="1">
      <alignment vertical="center" wrapText="1"/>
    </xf>
    <xf numFmtId="49" fontId="53" fillId="0" borderId="0" xfId="0" applyNumberFormat="1" applyFont="1"/>
    <xf numFmtId="2" fontId="5" fillId="5" borderId="8" xfId="0" applyNumberFormat="1" applyFont="1" applyFill="1" applyBorder="1" applyAlignment="1">
      <alignment horizontal="center" wrapText="1"/>
    </xf>
    <xf numFmtId="0" fontId="40" fillId="0" borderId="8" xfId="4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/>
    </xf>
    <xf numFmtId="0" fontId="20" fillId="5" borderId="6" xfId="0" applyNumberFormat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/>
    <xf numFmtId="0" fontId="14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wrapText="1"/>
    </xf>
    <xf numFmtId="0" fontId="36" fillId="0" borderId="6" xfId="0" applyFont="1" applyFill="1" applyBorder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8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7" fillId="0" borderId="5" xfId="0" applyFont="1" applyFill="1" applyBorder="1" applyAlignment="1">
      <alignment horizontal="center" wrapText="1"/>
    </xf>
    <xf numFmtId="0" fontId="67" fillId="0" borderId="6" xfId="0" applyFont="1" applyFill="1" applyBorder="1" applyAlignment="1">
      <alignment horizont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3" xfId="1" applyFont="1" applyBorder="1" applyAlignment="1">
      <alignment horizontal="center" vertical="center" wrapText="1"/>
    </xf>
    <xf numFmtId="0" fontId="67" fillId="2" borderId="4" xfId="1" applyFont="1" applyFill="1" applyBorder="1" applyAlignment="1">
      <alignment horizontal="center" vertical="center" wrapText="1"/>
    </xf>
    <xf numFmtId="0" fontId="66" fillId="0" borderId="0" xfId="1" applyFont="1" applyBorder="1" applyAlignment="1">
      <alignment horizontal="center" wrapText="1"/>
    </xf>
    <xf numFmtId="0" fontId="63" fillId="0" borderId="0" xfId="0" applyFont="1" applyAlignment="1">
      <alignment wrapText="1"/>
    </xf>
    <xf numFmtId="0" fontId="67" fillId="0" borderId="0" xfId="0" applyFont="1" applyBorder="1" applyAlignment="1">
      <alignment horizontal="center" vertical="center"/>
    </xf>
    <xf numFmtId="0" fontId="63" fillId="0" borderId="0" xfId="0" applyFont="1" applyAlignment="1"/>
    <xf numFmtId="0" fontId="69" fillId="0" borderId="0" xfId="0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vertical="center" wrapText="1"/>
    </xf>
    <xf numFmtId="0" fontId="27" fillId="0" borderId="30" xfId="0" applyFont="1" applyBorder="1" applyAlignment="1">
      <alignment horizontal="right" vertical="center" wrapText="1"/>
    </xf>
    <xf numFmtId="0" fontId="28" fillId="0" borderId="0" xfId="0" applyFont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32" fillId="0" borderId="17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2" fillId="0" borderId="2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6" xfId="0" applyFont="1" applyBorder="1" applyAlignment="1"/>
    <xf numFmtId="0" fontId="47" fillId="0" borderId="5" xfId="0" applyFont="1" applyBorder="1" applyAlignment="1">
      <alignment horizontal="center" vertical="center" wrapText="1"/>
    </xf>
    <xf numFmtId="0" fontId="48" fillId="0" borderId="6" xfId="0" applyFont="1" applyBorder="1" applyAlignment="1"/>
    <xf numFmtId="0" fontId="45" fillId="0" borderId="0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2" xfId="0" applyFont="1" applyBorder="1" applyAlignment="1">
      <alignment horizontal="center" vertical="center" wrapText="1"/>
    </xf>
    <xf numFmtId="0" fontId="9" fillId="0" borderId="0" xfId="3" applyFont="1" applyBorder="1" applyAlignment="1">
      <alignment horizontal="center"/>
    </xf>
    <xf numFmtId="0" fontId="57" fillId="0" borderId="0" xfId="3" applyFont="1" applyBorder="1" applyAlignment="1">
      <alignment horizontal="center" vertical="center" wrapText="1"/>
    </xf>
    <xf numFmtId="0" fontId="57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68" fillId="0" borderId="13" xfId="0" applyFont="1" applyBorder="1" applyAlignment="1">
      <alignment horizontal="center"/>
    </xf>
    <xf numFmtId="0" fontId="36" fillId="0" borderId="13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6" fillId="0" borderId="1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justify"/>
    </xf>
    <xf numFmtId="0" fontId="3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Border="1" applyAlignment="1"/>
    <xf numFmtId="0" fontId="52" fillId="0" borderId="0" xfId="0" applyFont="1" applyBorder="1" applyAlignment="1">
      <alignment horizontal="center"/>
    </xf>
    <xf numFmtId="0" fontId="52" fillId="0" borderId="0" xfId="0" applyFont="1" applyBorder="1" applyAlignment="1">
      <alignment horizontal="right"/>
    </xf>
    <xf numFmtId="0" fontId="40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1" fillId="0" borderId="0" xfId="0" applyFont="1" applyBorder="1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61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39" fillId="0" borderId="8" xfId="0" applyFont="1" applyBorder="1" applyAlignment="1"/>
    <xf numFmtId="0" fontId="42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3" fillId="0" borderId="2" xfId="0" applyFont="1" applyBorder="1" applyAlignment="1">
      <alignment horizontal="center" vertical="center"/>
    </xf>
    <xf numFmtId="0" fontId="53" fillId="0" borderId="22" xfId="0" applyFont="1" applyBorder="1" applyAlignment="1">
      <alignment horizontal="center" vertical="center"/>
    </xf>
    <xf numFmtId="0" fontId="53" fillId="0" borderId="7" xfId="0" applyFont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5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3" fillId="0" borderId="2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53" fillId="5" borderId="2" xfId="0" applyFont="1" applyFill="1" applyBorder="1" applyAlignment="1">
      <alignment horizontal="right" vertical="center"/>
    </xf>
    <xf numFmtId="0" fontId="53" fillId="5" borderId="7" xfId="0" applyFont="1" applyFill="1" applyBorder="1" applyAlignment="1">
      <alignment horizontal="right" vertical="center"/>
    </xf>
    <xf numFmtId="0" fontId="89" fillId="0" borderId="0" xfId="0" applyFont="1" applyAlignment="1">
      <alignment horizontal="left"/>
    </xf>
    <xf numFmtId="0" fontId="5" fillId="0" borderId="5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center" vertical="center" wrapText="1"/>
    </xf>
    <xf numFmtId="0" fontId="40" fillId="3" borderId="7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3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63" fillId="5" borderId="44" xfId="0" applyFont="1" applyFill="1" applyBorder="1" applyAlignment="1">
      <alignment horizontal="center" vertical="center"/>
    </xf>
    <xf numFmtId="0" fontId="63" fillId="0" borderId="2" xfId="0" applyFont="1" applyBorder="1" applyAlignment="1">
      <alignment vertical="center" wrapText="1"/>
    </xf>
    <xf numFmtId="0" fontId="63" fillId="5" borderId="22" xfId="0" applyFont="1" applyFill="1" applyBorder="1" applyAlignment="1">
      <alignment horizontal="center" vertical="center"/>
    </xf>
    <xf numFmtId="0" fontId="63" fillId="0" borderId="8" xfId="0" applyFont="1" applyBorder="1" applyAlignment="1">
      <alignment horizontal="center" vertical="center" wrapText="1"/>
    </xf>
    <xf numFmtId="0" fontId="63" fillId="6" borderId="2" xfId="0" applyFont="1" applyFill="1" applyBorder="1" applyAlignment="1">
      <alignment horizontal="left" vertical="center" wrapText="1"/>
    </xf>
    <xf numFmtId="0" fontId="63" fillId="5" borderId="45" xfId="0" applyFont="1" applyFill="1" applyBorder="1" applyAlignment="1">
      <alignment horizontal="center" vertical="center"/>
    </xf>
    <xf numFmtId="0" fontId="63" fillId="6" borderId="22" xfId="0" applyFont="1" applyFill="1" applyBorder="1" applyAlignment="1">
      <alignment vertical="center" wrapText="1"/>
    </xf>
    <xf numFmtId="0" fontId="64" fillId="5" borderId="22" xfId="1" applyFont="1" applyFill="1" applyBorder="1" applyAlignment="1">
      <alignment horizontal="left" vertical="center" wrapText="1"/>
    </xf>
    <xf numFmtId="0" fontId="63" fillId="5" borderId="8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0"/>
  <sheetViews>
    <sheetView workbookViewId="0">
      <selection activeCell="M4" sqref="M4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18" t="s">
        <v>340</v>
      </c>
      <c r="C2" s="318"/>
      <c r="D2" s="318"/>
      <c r="E2" s="318"/>
      <c r="F2" s="318"/>
      <c r="G2" s="318"/>
      <c r="H2" s="318"/>
      <c r="I2" s="318"/>
      <c r="J2" s="318"/>
      <c r="K2" s="318"/>
    </row>
    <row r="3" spans="1:11" ht="28.5" customHeight="1" x14ac:dyDescent="0.25">
      <c r="B3" s="314" t="s">
        <v>245</v>
      </c>
      <c r="C3" s="314"/>
      <c r="D3" s="314"/>
      <c r="E3" s="314"/>
      <c r="F3" s="314"/>
      <c r="G3" s="315"/>
      <c r="H3" s="315"/>
      <c r="I3" s="315"/>
      <c r="J3" s="315"/>
      <c r="K3" s="315"/>
    </row>
    <row r="4" spans="1:11" ht="16.5" customHeight="1" x14ac:dyDescent="0.25">
      <c r="A4" s="20"/>
      <c r="B4" s="319" t="s">
        <v>62</v>
      </c>
      <c r="C4" s="319"/>
      <c r="D4" s="319"/>
      <c r="E4" s="319"/>
      <c r="F4" s="319"/>
      <c r="G4" s="319"/>
      <c r="H4" s="319"/>
      <c r="I4" s="319"/>
      <c r="J4" s="319"/>
      <c r="K4" s="319"/>
    </row>
    <row r="5" spans="1:11" ht="15" customHeight="1" x14ac:dyDescent="0.25">
      <c r="A5" s="320" t="s">
        <v>63</v>
      </c>
      <c r="B5" s="320" t="s">
        <v>48</v>
      </c>
      <c r="C5" s="316" t="s">
        <v>246</v>
      </c>
      <c r="D5" s="322" t="s">
        <v>65</v>
      </c>
      <c r="E5" s="323"/>
      <c r="F5" s="322" t="s">
        <v>66</v>
      </c>
      <c r="G5" s="323"/>
      <c r="H5" s="324" t="s">
        <v>67</v>
      </c>
      <c r="I5" s="325"/>
      <c r="J5" s="326" t="s">
        <v>51</v>
      </c>
      <c r="K5" s="327"/>
    </row>
    <row r="6" spans="1:11" ht="35.25" customHeight="1" x14ac:dyDescent="0.25">
      <c r="A6" s="321"/>
      <c r="B6" s="321"/>
      <c r="C6" s="317"/>
      <c r="D6" s="176" t="s">
        <v>1</v>
      </c>
      <c r="E6" s="177" t="s">
        <v>68</v>
      </c>
      <c r="F6" s="176" t="s">
        <v>1</v>
      </c>
      <c r="G6" s="177" t="s">
        <v>68</v>
      </c>
      <c r="H6" s="176" t="s">
        <v>1</v>
      </c>
      <c r="I6" s="177" t="s">
        <v>68</v>
      </c>
      <c r="J6" s="178" t="s">
        <v>69</v>
      </c>
      <c r="K6" s="178" t="s">
        <v>70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146</v>
      </c>
      <c r="B8" s="27">
        <v>2301401</v>
      </c>
      <c r="C8" s="118" t="s">
        <v>238</v>
      </c>
      <c r="D8" s="30"/>
      <c r="E8" s="30"/>
      <c r="F8" s="28"/>
      <c r="G8" s="29"/>
      <c r="H8" s="28"/>
      <c r="I8" s="29"/>
      <c r="J8" s="175" t="s">
        <v>241</v>
      </c>
      <c r="K8" s="310">
        <v>1</v>
      </c>
    </row>
    <row r="9" spans="1:11" ht="15.75" customHeight="1" x14ac:dyDescent="0.25">
      <c r="A9" s="24" t="s">
        <v>146</v>
      </c>
      <c r="B9" s="27">
        <v>2301402</v>
      </c>
      <c r="C9" s="118" t="s">
        <v>301</v>
      </c>
      <c r="D9" s="30" t="s">
        <v>57</v>
      </c>
      <c r="E9" s="30">
        <v>92</v>
      </c>
      <c r="F9" s="28" t="s">
        <v>301</v>
      </c>
      <c r="G9" s="29" t="s">
        <v>57</v>
      </c>
      <c r="H9" s="28">
        <v>92</v>
      </c>
      <c r="I9" s="29" t="s">
        <v>301</v>
      </c>
      <c r="J9" s="175" t="s">
        <v>57</v>
      </c>
      <c r="K9" s="310">
        <v>88</v>
      </c>
    </row>
    <row r="10" spans="1:11" ht="15.75" customHeight="1" x14ac:dyDescent="0.25">
      <c r="A10" s="24" t="s">
        <v>146</v>
      </c>
      <c r="B10" s="27">
        <v>2301401</v>
      </c>
      <c r="C10" s="118" t="s">
        <v>286</v>
      </c>
      <c r="D10" s="30" t="s">
        <v>99</v>
      </c>
      <c r="E10" s="30">
        <v>112</v>
      </c>
      <c r="F10" s="28" t="s">
        <v>286</v>
      </c>
      <c r="G10" s="29" t="s">
        <v>99</v>
      </c>
      <c r="H10" s="28">
        <v>112</v>
      </c>
      <c r="I10" s="29" t="s">
        <v>286</v>
      </c>
      <c r="J10" s="175" t="s">
        <v>99</v>
      </c>
      <c r="K10" s="310">
        <v>112</v>
      </c>
    </row>
    <row r="11" spans="1:11" ht="15.75" customHeight="1" x14ac:dyDescent="0.25">
      <c r="A11" s="24" t="s">
        <v>146</v>
      </c>
      <c r="B11" s="27">
        <v>2301401</v>
      </c>
      <c r="C11" s="118" t="s">
        <v>287</v>
      </c>
      <c r="D11" s="30" t="s">
        <v>99</v>
      </c>
      <c r="E11" s="30">
        <v>112</v>
      </c>
      <c r="F11" s="28" t="s">
        <v>287</v>
      </c>
      <c r="G11" s="29" t="s">
        <v>99</v>
      </c>
      <c r="H11" s="28">
        <v>112</v>
      </c>
      <c r="I11" s="29" t="s">
        <v>287</v>
      </c>
      <c r="J11" s="175" t="s">
        <v>99</v>
      </c>
      <c r="K11" s="310">
        <v>112</v>
      </c>
    </row>
    <row r="12" spans="1:11" ht="15" customHeight="1" x14ac:dyDescent="0.25">
      <c r="A12" s="66"/>
      <c r="B12" s="33"/>
      <c r="C12" s="174" t="s">
        <v>73</v>
      </c>
      <c r="D12" s="33"/>
      <c r="E12" s="25" t="e">
        <f>SUM(#REF!)</f>
        <v>#REF!</v>
      </c>
      <c r="F12" s="25"/>
      <c r="G12" s="25" t="e">
        <f>SUM(#REF!)</f>
        <v>#REF!</v>
      </c>
      <c r="H12" s="34"/>
      <c r="I12" s="35" t="e">
        <f>SUM(#REF!)</f>
        <v>#REF!</v>
      </c>
      <c r="J12" s="33"/>
      <c r="K12" s="26">
        <f>SUM(K8:K11)</f>
        <v>313</v>
      </c>
    </row>
    <row r="13" spans="1:11" ht="15.75" customHeight="1" x14ac:dyDescent="0.25">
      <c r="B13" s="36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 x14ac:dyDescent="0.25">
      <c r="J14" s="2"/>
      <c r="K14" s="3"/>
    </row>
    <row r="15" spans="1:11" ht="15.75" customHeight="1" x14ac:dyDescent="0.25">
      <c r="A15" s="312" t="s">
        <v>74</v>
      </c>
      <c r="B15" s="312"/>
      <c r="C15" s="312"/>
      <c r="E15" t="s">
        <v>75</v>
      </c>
      <c r="J15" s="2"/>
      <c r="K15" s="3"/>
    </row>
    <row r="16" spans="1:11" ht="15.75" customHeight="1" x14ac:dyDescent="0.25">
      <c r="J16" s="2"/>
      <c r="K16" s="3"/>
    </row>
    <row r="17" spans="1:5" ht="15" customHeight="1" x14ac:dyDescent="0.25">
      <c r="A17" s="312" t="s">
        <v>76</v>
      </c>
      <c r="B17" s="312"/>
      <c r="C17" s="312"/>
      <c r="E17" t="s">
        <v>77</v>
      </c>
    </row>
    <row r="18" spans="1:5" ht="15" customHeight="1" x14ac:dyDescent="0.25"/>
    <row r="20" spans="1:5" x14ac:dyDescent="0.25">
      <c r="A20" s="313" t="s">
        <v>147</v>
      </c>
      <c r="B20" s="313"/>
      <c r="C20" s="313"/>
    </row>
    <row r="21" spans="1:5" x14ac:dyDescent="0.25">
      <c r="A21" s="313" t="s">
        <v>148</v>
      </c>
      <c r="B21" s="313"/>
      <c r="C21" s="313"/>
    </row>
    <row r="378" ht="13.5" customHeight="1" x14ac:dyDescent="0.25"/>
    <row r="380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5:C15"/>
    <mergeCell ref="A17:C17"/>
    <mergeCell ref="A20:C20"/>
    <mergeCell ref="A21:C21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K11" sqref="K11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78</v>
      </c>
    </row>
    <row r="2" spans="1:5" ht="68.45" customHeight="1" x14ac:dyDescent="0.25">
      <c r="B2" s="318" t="s">
        <v>341</v>
      </c>
      <c r="C2" s="318"/>
      <c r="D2" s="162"/>
      <c r="E2" s="69"/>
    </row>
    <row r="3" spans="1:5" ht="24.75" customHeight="1" x14ac:dyDescent="0.25">
      <c r="B3" s="161"/>
      <c r="C3" s="166" t="s">
        <v>0</v>
      </c>
      <c r="D3" s="162"/>
      <c r="E3" s="69"/>
    </row>
    <row r="4" spans="1:5" ht="25.5" customHeight="1" x14ac:dyDescent="0.25">
      <c r="B4" s="330" t="s">
        <v>55</v>
      </c>
      <c r="C4" s="330"/>
      <c r="D4" s="70"/>
      <c r="E4" s="69" t="s">
        <v>188</v>
      </c>
    </row>
    <row r="5" spans="1:5" ht="15" customHeight="1" x14ac:dyDescent="0.25">
      <c r="A5" s="331" t="s">
        <v>50</v>
      </c>
      <c r="B5" s="331" t="s">
        <v>48</v>
      </c>
      <c r="C5" s="331" t="s">
        <v>79</v>
      </c>
      <c r="D5" s="328" t="s">
        <v>51</v>
      </c>
      <c r="E5" s="329"/>
    </row>
    <row r="6" spans="1:5" ht="30" x14ac:dyDescent="0.25">
      <c r="A6" s="332"/>
      <c r="B6" s="332"/>
      <c r="C6" s="332"/>
      <c r="D6" s="163" t="s">
        <v>52</v>
      </c>
      <c r="E6" s="165" t="s">
        <v>1</v>
      </c>
    </row>
    <row r="7" spans="1:5" x14ac:dyDescent="0.25">
      <c r="A7" s="163" t="s">
        <v>220</v>
      </c>
      <c r="B7" s="159">
        <v>2301400</v>
      </c>
      <c r="C7" s="40" t="s">
        <v>183</v>
      </c>
      <c r="D7" s="94" t="s">
        <v>53</v>
      </c>
      <c r="E7" s="65">
        <v>2</v>
      </c>
    </row>
    <row r="8" spans="1:5" x14ac:dyDescent="0.25">
      <c r="A8" s="172" t="s">
        <v>220</v>
      </c>
      <c r="B8" s="159">
        <v>2301400</v>
      </c>
      <c r="C8" s="40" t="s">
        <v>247</v>
      </c>
      <c r="D8" s="94" t="s">
        <v>241</v>
      </c>
      <c r="E8" s="65">
        <v>5</v>
      </c>
    </row>
    <row r="9" spans="1:5" x14ac:dyDescent="0.25">
      <c r="A9" s="65" t="s">
        <v>221</v>
      </c>
      <c r="B9" s="40"/>
      <c r="C9" s="40"/>
      <c r="D9" s="40"/>
      <c r="E9" s="65">
        <f>SUM(E7:E8)</f>
        <v>7</v>
      </c>
    </row>
    <row r="10" spans="1:5" x14ac:dyDescent="0.25">
      <c r="A10" s="164"/>
      <c r="B10" s="67"/>
      <c r="C10" s="67"/>
      <c r="D10" s="67"/>
      <c r="E10" s="68"/>
    </row>
    <row r="11" spans="1:5" x14ac:dyDescent="0.25">
      <c r="B11" t="s">
        <v>191</v>
      </c>
      <c r="D11" t="s">
        <v>192</v>
      </c>
    </row>
    <row r="13" spans="1:5" x14ac:dyDescent="0.25">
      <c r="B13" t="s">
        <v>193</v>
      </c>
      <c r="D13" t="s">
        <v>194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tabSelected="1" zoomScale="54" zoomScaleNormal="54" workbookViewId="0">
      <selection activeCell="J16" sqref="J16"/>
    </sheetView>
  </sheetViews>
  <sheetFormatPr defaultRowHeight="23.25" x14ac:dyDescent="0.35"/>
  <cols>
    <col min="1" max="1" width="17.28515625" style="199" customWidth="1"/>
    <col min="2" max="2" width="40.7109375" style="199" customWidth="1"/>
    <col min="3" max="3" width="91.28515625" style="199" customWidth="1"/>
    <col min="4" max="4" width="19.5703125" style="199" customWidth="1"/>
    <col min="5" max="5" width="17" style="199" customWidth="1"/>
    <col min="6" max="16384" width="9.140625" style="199"/>
  </cols>
  <sheetData>
    <row r="1" spans="1:5" ht="89.25" customHeight="1" x14ac:dyDescent="0.35">
      <c r="A1" s="339" t="s">
        <v>54</v>
      </c>
      <c r="B1" s="340"/>
      <c r="C1" s="340"/>
      <c r="D1" s="340"/>
      <c r="E1" s="340"/>
    </row>
    <row r="2" spans="1:5" ht="38.25" customHeight="1" x14ac:dyDescent="0.35">
      <c r="A2" s="341" t="s">
        <v>354</v>
      </c>
      <c r="B2" s="342"/>
      <c r="C2" s="342"/>
      <c r="D2" s="342"/>
      <c r="E2" s="342"/>
    </row>
    <row r="3" spans="1:5" x14ac:dyDescent="0.35">
      <c r="A3" s="343" t="s">
        <v>0</v>
      </c>
      <c r="B3" s="342"/>
      <c r="C3" s="342"/>
      <c r="D3" s="342"/>
      <c r="E3" s="342"/>
    </row>
    <row r="4" spans="1:5" x14ac:dyDescent="0.35">
      <c r="A4" s="344" t="s">
        <v>55</v>
      </c>
      <c r="B4" s="342"/>
      <c r="C4" s="342"/>
      <c r="D4" s="342"/>
      <c r="E4" s="342"/>
    </row>
    <row r="5" spans="1:5" x14ac:dyDescent="0.35">
      <c r="C5" s="201"/>
      <c r="D5" s="273"/>
      <c r="E5" s="273"/>
    </row>
    <row r="6" spans="1:5" ht="93.75" customHeight="1" x14ac:dyDescent="0.35">
      <c r="A6" s="335" t="s">
        <v>50</v>
      </c>
      <c r="B6" s="337" t="s">
        <v>48</v>
      </c>
      <c r="C6" s="338" t="s">
        <v>49</v>
      </c>
      <c r="D6" s="333" t="s">
        <v>51</v>
      </c>
      <c r="E6" s="334"/>
    </row>
    <row r="7" spans="1:5" ht="45" x14ac:dyDescent="0.35">
      <c r="A7" s="336"/>
      <c r="B7" s="337"/>
      <c r="C7" s="338"/>
      <c r="D7" s="183" t="s">
        <v>52</v>
      </c>
      <c r="E7" s="183" t="s">
        <v>1</v>
      </c>
    </row>
    <row r="8" spans="1:5" x14ac:dyDescent="0.35">
      <c r="A8" s="184">
        <v>1</v>
      </c>
      <c r="B8" s="185">
        <v>2</v>
      </c>
      <c r="C8" s="186">
        <v>3</v>
      </c>
      <c r="D8" s="187">
        <v>4</v>
      </c>
      <c r="E8" s="187">
        <v>5</v>
      </c>
    </row>
    <row r="9" spans="1:5" ht="46.5" x14ac:dyDescent="0.35">
      <c r="A9" s="169"/>
      <c r="B9" s="188" t="s">
        <v>2</v>
      </c>
      <c r="C9" s="207" t="s">
        <v>24</v>
      </c>
      <c r="D9" s="168" t="s">
        <v>56</v>
      </c>
      <c r="E9" s="170">
        <v>28000</v>
      </c>
    </row>
    <row r="10" spans="1:5" x14ac:dyDescent="0.35">
      <c r="A10" s="169"/>
      <c r="B10" s="205" t="s">
        <v>7</v>
      </c>
      <c r="C10" s="446" t="s">
        <v>270</v>
      </c>
      <c r="D10" s="445" t="s">
        <v>41</v>
      </c>
      <c r="E10" s="170">
        <v>1800</v>
      </c>
    </row>
    <row r="11" spans="1:5" ht="93" x14ac:dyDescent="0.35">
      <c r="A11" s="169"/>
      <c r="B11" s="205"/>
      <c r="C11" s="227" t="s">
        <v>355</v>
      </c>
      <c r="D11" s="448" t="s">
        <v>57</v>
      </c>
      <c r="E11" s="206">
        <v>57</v>
      </c>
    </row>
    <row r="12" spans="1:5" ht="46.5" x14ac:dyDescent="0.35">
      <c r="A12" s="169"/>
      <c r="B12" s="188" t="s">
        <v>7</v>
      </c>
      <c r="C12" s="286" t="s">
        <v>8</v>
      </c>
      <c r="D12" s="447" t="s">
        <v>57</v>
      </c>
      <c r="E12" s="189">
        <v>10</v>
      </c>
    </row>
    <row r="13" spans="1:5" ht="46.5" x14ac:dyDescent="0.35">
      <c r="A13" s="169"/>
      <c r="B13" s="205" t="s">
        <v>7</v>
      </c>
      <c r="C13" s="269" t="s">
        <v>317</v>
      </c>
      <c r="D13" s="270" t="s">
        <v>53</v>
      </c>
      <c r="E13" s="285">
        <v>2</v>
      </c>
    </row>
    <row r="14" spans="1:5" x14ac:dyDescent="0.35">
      <c r="A14" s="169"/>
      <c r="B14" s="205"/>
      <c r="C14" s="211" t="s">
        <v>356</v>
      </c>
      <c r="D14" s="190" t="s">
        <v>53</v>
      </c>
      <c r="E14" s="285">
        <v>6</v>
      </c>
    </row>
    <row r="15" spans="1:5" ht="69.75" x14ac:dyDescent="0.35">
      <c r="A15" s="169"/>
      <c r="B15" s="188" t="s">
        <v>205</v>
      </c>
      <c r="C15" s="216" t="s">
        <v>206</v>
      </c>
      <c r="D15" s="210" t="s">
        <v>207</v>
      </c>
      <c r="E15" s="189">
        <v>130</v>
      </c>
    </row>
    <row r="16" spans="1:5" ht="69.75" x14ac:dyDescent="0.35">
      <c r="A16" s="169"/>
      <c r="B16" s="188" t="s">
        <v>205</v>
      </c>
      <c r="C16" s="449" t="s">
        <v>222</v>
      </c>
      <c r="D16" s="208" t="s">
        <v>59</v>
      </c>
      <c r="E16" s="170">
        <v>4</v>
      </c>
    </row>
    <row r="17" spans="1:5" ht="46.5" x14ac:dyDescent="0.35">
      <c r="A17" s="169"/>
      <c r="B17" s="205"/>
      <c r="C17" s="211" t="s">
        <v>357</v>
      </c>
      <c r="D17" s="190" t="s">
        <v>83</v>
      </c>
      <c r="E17" s="206">
        <v>250</v>
      </c>
    </row>
    <row r="18" spans="1:5" ht="46.5" x14ac:dyDescent="0.35">
      <c r="A18" s="169"/>
      <c r="B18" s="188" t="s">
        <v>251</v>
      </c>
      <c r="C18" s="255" t="s">
        <v>263</v>
      </c>
      <c r="D18" s="450" t="s">
        <v>207</v>
      </c>
      <c r="E18" s="189">
        <v>716</v>
      </c>
    </row>
    <row r="19" spans="1:5" ht="93" x14ac:dyDescent="0.35">
      <c r="A19" s="169"/>
      <c r="B19" s="188" t="s">
        <v>251</v>
      </c>
      <c r="C19" s="211" t="s">
        <v>264</v>
      </c>
      <c r="D19" s="215" t="s">
        <v>57</v>
      </c>
      <c r="E19" s="189">
        <v>104</v>
      </c>
    </row>
    <row r="20" spans="1:5" ht="46.5" x14ac:dyDescent="0.35">
      <c r="A20" s="169"/>
      <c r="B20" s="188" t="s">
        <v>299</v>
      </c>
      <c r="C20" s="451" t="s">
        <v>294</v>
      </c>
      <c r="D20" s="445" t="s">
        <v>53</v>
      </c>
      <c r="E20" s="189">
        <v>13</v>
      </c>
    </row>
    <row r="21" spans="1:5" ht="69.75" x14ac:dyDescent="0.35">
      <c r="A21" s="169"/>
      <c r="B21" s="205"/>
      <c r="C21" s="211" t="s">
        <v>358</v>
      </c>
      <c r="D21" s="190" t="s">
        <v>108</v>
      </c>
      <c r="E21" s="285">
        <v>1400</v>
      </c>
    </row>
    <row r="22" spans="1:5" ht="69.75" x14ac:dyDescent="0.35">
      <c r="A22" s="169"/>
      <c r="B22" s="188" t="s">
        <v>252</v>
      </c>
      <c r="C22" s="286" t="s">
        <v>177</v>
      </c>
      <c r="D22" s="447" t="s">
        <v>57</v>
      </c>
      <c r="E22" s="189">
        <v>100</v>
      </c>
    </row>
    <row r="23" spans="1:5" ht="93" x14ac:dyDescent="0.35">
      <c r="A23" s="169"/>
      <c r="B23" s="205"/>
      <c r="C23" s="211" t="s">
        <v>359</v>
      </c>
      <c r="D23" s="190" t="s">
        <v>128</v>
      </c>
      <c r="E23" s="285">
        <v>280</v>
      </c>
    </row>
    <row r="24" spans="1:5" ht="93" x14ac:dyDescent="0.35">
      <c r="A24" s="169"/>
      <c r="B24" s="205"/>
      <c r="C24" s="211" t="s">
        <v>360</v>
      </c>
      <c r="D24" s="190" t="s">
        <v>128</v>
      </c>
      <c r="E24" s="285">
        <v>280</v>
      </c>
    </row>
    <row r="25" spans="1:5" x14ac:dyDescent="0.35">
      <c r="A25" s="169"/>
      <c r="B25" s="188" t="s">
        <v>7</v>
      </c>
      <c r="C25" s="216" t="s">
        <v>4</v>
      </c>
      <c r="D25" s="210" t="s">
        <v>58</v>
      </c>
      <c r="E25" s="189">
        <v>292</v>
      </c>
    </row>
    <row r="26" spans="1:5" ht="104.45" customHeight="1" x14ac:dyDescent="0.35">
      <c r="A26" s="169"/>
      <c r="B26" s="188" t="s">
        <v>5</v>
      </c>
      <c r="C26" s="188" t="s">
        <v>26</v>
      </c>
      <c r="D26" s="168" t="s">
        <v>59</v>
      </c>
      <c r="E26" s="170">
        <v>35</v>
      </c>
    </row>
    <row r="27" spans="1:5" ht="69.75" x14ac:dyDescent="0.35">
      <c r="A27" s="169"/>
      <c r="B27" s="188" t="s">
        <v>5</v>
      </c>
      <c r="C27" s="188" t="s">
        <v>27</v>
      </c>
      <c r="D27" s="168" t="s">
        <v>59</v>
      </c>
      <c r="E27" s="170">
        <v>20</v>
      </c>
    </row>
    <row r="28" spans="1:5" ht="69.75" x14ac:dyDescent="0.35">
      <c r="A28" s="169"/>
      <c r="B28" s="188" t="s">
        <v>5</v>
      </c>
      <c r="C28" s="188" t="s">
        <v>25</v>
      </c>
      <c r="D28" s="168" t="s">
        <v>59</v>
      </c>
      <c r="E28" s="170">
        <v>35</v>
      </c>
    </row>
    <row r="29" spans="1:5" ht="69.75" x14ac:dyDescent="0.35">
      <c r="A29" s="169"/>
      <c r="B29" s="188" t="s">
        <v>5</v>
      </c>
      <c r="C29" s="188" t="s">
        <v>28</v>
      </c>
      <c r="D29" s="168" t="s">
        <v>59</v>
      </c>
      <c r="E29" s="170">
        <v>30</v>
      </c>
    </row>
    <row r="30" spans="1:5" ht="69.75" x14ac:dyDescent="0.35">
      <c r="A30" s="169"/>
      <c r="B30" s="188" t="s">
        <v>5</v>
      </c>
      <c r="C30" s="188" t="s">
        <v>30</v>
      </c>
      <c r="D30" s="168" t="s">
        <v>59</v>
      </c>
      <c r="E30" s="170">
        <v>75</v>
      </c>
    </row>
    <row r="31" spans="1:5" ht="69.75" x14ac:dyDescent="0.35">
      <c r="A31" s="169"/>
      <c r="B31" s="188" t="s">
        <v>5</v>
      </c>
      <c r="C31" s="207" t="s">
        <v>29</v>
      </c>
      <c r="D31" s="208" t="s">
        <v>59</v>
      </c>
      <c r="E31" s="170">
        <v>75</v>
      </c>
    </row>
    <row r="32" spans="1:5" ht="69.75" x14ac:dyDescent="0.35">
      <c r="A32" s="169"/>
      <c r="B32" s="205">
        <v>2301400</v>
      </c>
      <c r="C32" s="211" t="s">
        <v>318</v>
      </c>
      <c r="D32" s="190" t="s">
        <v>53</v>
      </c>
      <c r="E32" s="206">
        <v>3</v>
      </c>
    </row>
    <row r="33" spans="1:5" ht="46.5" x14ac:dyDescent="0.35">
      <c r="A33" s="169"/>
      <c r="B33" s="205" t="s">
        <v>5</v>
      </c>
      <c r="C33" s="211" t="s">
        <v>255</v>
      </c>
      <c r="D33" s="190" t="s">
        <v>171</v>
      </c>
      <c r="E33" s="206">
        <v>2</v>
      </c>
    </row>
    <row r="34" spans="1:5" ht="69.75" x14ac:dyDescent="0.35">
      <c r="A34" s="169"/>
      <c r="B34" s="188" t="s">
        <v>5</v>
      </c>
      <c r="C34" s="200" t="s">
        <v>330</v>
      </c>
      <c r="D34" s="190" t="s">
        <v>171</v>
      </c>
      <c r="E34" s="206">
        <v>7</v>
      </c>
    </row>
    <row r="35" spans="1:5" x14ac:dyDescent="0.35">
      <c r="A35" s="169"/>
      <c r="B35" s="188" t="s">
        <v>36</v>
      </c>
      <c r="C35" s="188" t="s">
        <v>37</v>
      </c>
      <c r="D35" s="210" t="s">
        <v>58</v>
      </c>
      <c r="E35" s="170">
        <v>850</v>
      </c>
    </row>
    <row r="36" spans="1:5" x14ac:dyDescent="0.35">
      <c r="A36" s="169"/>
      <c r="B36" s="188" t="s">
        <v>36</v>
      </c>
      <c r="C36" s="209" t="s">
        <v>276</v>
      </c>
      <c r="D36" s="210" t="s">
        <v>58</v>
      </c>
      <c r="E36" s="170">
        <v>400</v>
      </c>
    </row>
    <row r="37" spans="1:5" ht="58.5" customHeight="1" x14ac:dyDescent="0.35">
      <c r="A37" s="169"/>
      <c r="B37" s="188" t="s">
        <v>5</v>
      </c>
      <c r="C37" s="188" t="s">
        <v>172</v>
      </c>
      <c r="D37" s="168" t="s">
        <v>165</v>
      </c>
      <c r="E37" s="170">
        <v>2</v>
      </c>
    </row>
    <row r="38" spans="1:5" ht="46.5" x14ac:dyDescent="0.35">
      <c r="A38" s="169"/>
      <c r="B38" s="188" t="s">
        <v>2</v>
      </c>
      <c r="C38" s="193" t="s">
        <v>155</v>
      </c>
      <c r="D38" s="168" t="s">
        <v>56</v>
      </c>
      <c r="E38" s="191">
        <v>374000</v>
      </c>
    </row>
    <row r="39" spans="1:5" ht="46.5" x14ac:dyDescent="0.35">
      <c r="A39" s="169"/>
      <c r="B39" s="188" t="s">
        <v>2</v>
      </c>
      <c r="C39" s="193" t="s">
        <v>295</v>
      </c>
      <c r="D39" s="168" t="s">
        <v>56</v>
      </c>
      <c r="E39" s="191">
        <v>500</v>
      </c>
    </row>
    <row r="40" spans="1:5" ht="46.5" customHeight="1" x14ac:dyDescent="0.35">
      <c r="A40" s="169"/>
      <c r="B40" s="188" t="s">
        <v>7</v>
      </c>
      <c r="C40" s="188" t="s">
        <v>34</v>
      </c>
      <c r="D40" s="168" t="s">
        <v>57</v>
      </c>
      <c r="E40" s="170">
        <v>648</v>
      </c>
    </row>
    <row r="41" spans="1:5" ht="45.75" customHeight="1" x14ac:dyDescent="0.35">
      <c r="A41" s="169"/>
      <c r="B41" s="188" t="s">
        <v>7</v>
      </c>
      <c r="C41" s="188" t="s">
        <v>35</v>
      </c>
      <c r="D41" s="168" t="s">
        <v>57</v>
      </c>
      <c r="E41" s="170">
        <v>90</v>
      </c>
    </row>
    <row r="42" spans="1:5" ht="46.5" x14ac:dyDescent="0.35">
      <c r="A42" s="169"/>
      <c r="B42" s="188" t="s">
        <v>253</v>
      </c>
      <c r="C42" s="188" t="s">
        <v>23</v>
      </c>
      <c r="D42" s="168" t="s">
        <v>59</v>
      </c>
      <c r="E42" s="170">
        <v>9</v>
      </c>
    </row>
    <row r="43" spans="1:5" ht="93.6" customHeight="1" x14ac:dyDescent="0.35">
      <c r="A43" s="169"/>
      <c r="B43" s="188" t="s">
        <v>210</v>
      </c>
      <c r="C43" s="194" t="s">
        <v>223</v>
      </c>
      <c r="D43" s="190" t="s">
        <v>59</v>
      </c>
      <c r="E43" s="170">
        <v>5</v>
      </c>
    </row>
    <row r="44" spans="1:5" ht="93.6" customHeight="1" x14ac:dyDescent="0.35">
      <c r="A44" s="169"/>
      <c r="B44" s="188" t="s">
        <v>210</v>
      </c>
      <c r="C44" s="194" t="s">
        <v>224</v>
      </c>
      <c r="D44" s="190" t="s">
        <v>59</v>
      </c>
      <c r="E44" s="170">
        <v>5</v>
      </c>
    </row>
    <row r="45" spans="1:5" ht="69.75" x14ac:dyDescent="0.35">
      <c r="A45" s="169"/>
      <c r="B45" s="188" t="s">
        <v>205</v>
      </c>
      <c r="C45" s="207" t="s">
        <v>208</v>
      </c>
      <c r="D45" s="208" t="s">
        <v>42</v>
      </c>
      <c r="E45" s="170">
        <v>115</v>
      </c>
    </row>
    <row r="46" spans="1:5" ht="46.5" x14ac:dyDescent="0.35">
      <c r="A46" s="169"/>
      <c r="B46" s="205" t="s">
        <v>2</v>
      </c>
      <c r="C46" s="211" t="s">
        <v>265</v>
      </c>
      <c r="D46" s="190" t="s">
        <v>56</v>
      </c>
      <c r="E46" s="219">
        <v>100000</v>
      </c>
    </row>
    <row r="47" spans="1:5" ht="46.5" x14ac:dyDescent="0.35">
      <c r="A47" s="169"/>
      <c r="B47" s="188" t="s">
        <v>300</v>
      </c>
      <c r="C47" s="245" t="s">
        <v>277</v>
      </c>
      <c r="D47" s="244" t="s">
        <v>57</v>
      </c>
      <c r="E47" s="219">
        <v>108</v>
      </c>
    </row>
    <row r="48" spans="1:5" ht="69.75" x14ac:dyDescent="0.35">
      <c r="A48" s="169"/>
      <c r="B48" s="209" t="s">
        <v>20</v>
      </c>
      <c r="C48" s="209" t="s">
        <v>22</v>
      </c>
      <c r="D48" s="210" t="s">
        <v>59</v>
      </c>
      <c r="E48" s="170">
        <v>9</v>
      </c>
    </row>
    <row r="49" spans="1:5" ht="139.5" x14ac:dyDescent="0.35">
      <c r="A49" s="169"/>
      <c r="B49" s="188" t="s">
        <v>210</v>
      </c>
      <c r="C49" s="194" t="s">
        <v>225</v>
      </c>
      <c r="D49" s="190" t="s">
        <v>59</v>
      </c>
      <c r="E49" s="170">
        <v>2</v>
      </c>
    </row>
    <row r="50" spans="1:5" ht="69.75" x14ac:dyDescent="0.35">
      <c r="A50" s="169"/>
      <c r="B50" s="188" t="s">
        <v>205</v>
      </c>
      <c r="C50" s="188" t="s">
        <v>209</v>
      </c>
      <c r="D50" s="168" t="s">
        <v>53</v>
      </c>
      <c r="E50" s="170">
        <v>83</v>
      </c>
    </row>
    <row r="51" spans="1:5" ht="139.5" x14ac:dyDescent="0.35">
      <c r="A51" s="169"/>
      <c r="B51" s="188" t="s">
        <v>210</v>
      </c>
      <c r="C51" s="188" t="s">
        <v>211</v>
      </c>
      <c r="D51" s="168" t="s">
        <v>59</v>
      </c>
      <c r="E51" s="170">
        <v>7</v>
      </c>
    </row>
    <row r="52" spans="1:5" ht="139.5" x14ac:dyDescent="0.35">
      <c r="A52" s="169"/>
      <c r="B52" s="188" t="s">
        <v>210</v>
      </c>
      <c r="C52" s="195" t="s">
        <v>226</v>
      </c>
      <c r="D52" s="168" t="s">
        <v>59</v>
      </c>
      <c r="E52" s="170">
        <v>43</v>
      </c>
    </row>
    <row r="53" spans="1:5" ht="46.5" x14ac:dyDescent="0.35">
      <c r="A53" s="169"/>
      <c r="B53" s="188" t="s">
        <v>218</v>
      </c>
      <c r="C53" s="207" t="s">
        <v>43</v>
      </c>
      <c r="D53" s="208" t="s">
        <v>53</v>
      </c>
      <c r="E53" s="170">
        <v>114</v>
      </c>
    </row>
    <row r="54" spans="1:5" ht="46.5" x14ac:dyDescent="0.35">
      <c r="A54" s="169"/>
      <c r="B54" s="205"/>
      <c r="C54" s="211" t="s">
        <v>319</v>
      </c>
      <c r="D54" s="190" t="s">
        <v>53</v>
      </c>
      <c r="E54" s="206">
        <v>197</v>
      </c>
    </row>
    <row r="55" spans="1:5" x14ac:dyDescent="0.35">
      <c r="A55" s="169"/>
      <c r="B55" s="188" t="s">
        <v>7</v>
      </c>
      <c r="C55" s="209" t="s">
        <v>39</v>
      </c>
      <c r="D55" s="210" t="s">
        <v>53</v>
      </c>
      <c r="E55" s="170">
        <v>1</v>
      </c>
    </row>
    <row r="56" spans="1:5" ht="46.5" x14ac:dyDescent="0.35">
      <c r="A56" s="169"/>
      <c r="B56" s="188" t="s">
        <v>7</v>
      </c>
      <c r="C56" s="188" t="s">
        <v>279</v>
      </c>
      <c r="D56" s="168" t="s">
        <v>57</v>
      </c>
      <c r="E56" s="170">
        <v>14</v>
      </c>
    </row>
    <row r="57" spans="1:5" ht="46.5" x14ac:dyDescent="0.35">
      <c r="A57" s="169"/>
      <c r="B57" s="188" t="s">
        <v>7</v>
      </c>
      <c r="C57" s="207" t="s">
        <v>46</v>
      </c>
      <c r="D57" s="208" t="s">
        <v>53</v>
      </c>
      <c r="E57" s="170">
        <v>100</v>
      </c>
    </row>
    <row r="58" spans="1:5" ht="69.75" x14ac:dyDescent="0.35">
      <c r="A58" s="169"/>
      <c r="B58" s="205"/>
      <c r="C58" s="211" t="s">
        <v>361</v>
      </c>
      <c r="D58" s="190" t="s">
        <v>47</v>
      </c>
      <c r="E58" s="206">
        <v>46</v>
      </c>
    </row>
    <row r="59" spans="1:5" ht="46.5" x14ac:dyDescent="0.35">
      <c r="A59" s="169"/>
      <c r="B59" s="188" t="s">
        <v>7</v>
      </c>
      <c r="C59" s="272" t="s">
        <v>280</v>
      </c>
      <c r="D59" s="210" t="s">
        <v>53</v>
      </c>
      <c r="E59" s="170">
        <v>28</v>
      </c>
    </row>
    <row r="60" spans="1:5" ht="69.75" x14ac:dyDescent="0.35">
      <c r="A60" s="169"/>
      <c r="B60" s="188" t="s">
        <v>7</v>
      </c>
      <c r="C60" s="188" t="s">
        <v>178</v>
      </c>
      <c r="D60" s="168" t="s">
        <v>57</v>
      </c>
      <c r="E60" s="170">
        <v>7</v>
      </c>
    </row>
    <row r="61" spans="1:5" ht="46.5" x14ac:dyDescent="0.35">
      <c r="A61" s="169"/>
      <c r="B61" s="188" t="s">
        <v>5</v>
      </c>
      <c r="C61" s="188" t="s">
        <v>33</v>
      </c>
      <c r="D61" s="168" t="s">
        <v>59</v>
      </c>
      <c r="E61" s="170">
        <v>75</v>
      </c>
    </row>
    <row r="62" spans="1:5" ht="72.75" customHeight="1" x14ac:dyDescent="0.35">
      <c r="A62" s="169"/>
      <c r="B62" s="188" t="s">
        <v>7</v>
      </c>
      <c r="C62" s="188" t="s">
        <v>179</v>
      </c>
      <c r="D62" s="168" t="s">
        <v>53</v>
      </c>
      <c r="E62" s="170">
        <v>58</v>
      </c>
    </row>
    <row r="63" spans="1:5" ht="46.5" x14ac:dyDescent="0.35">
      <c r="A63" s="169"/>
      <c r="B63" s="188" t="s">
        <v>5</v>
      </c>
      <c r="C63" s="188" t="s">
        <v>31</v>
      </c>
      <c r="D63" s="168" t="s">
        <v>59</v>
      </c>
      <c r="E63" s="170">
        <v>20</v>
      </c>
    </row>
    <row r="64" spans="1:5" ht="46.5" x14ac:dyDescent="0.35">
      <c r="A64" s="169"/>
      <c r="B64" s="188" t="s">
        <v>5</v>
      </c>
      <c r="C64" s="188" t="s">
        <v>32</v>
      </c>
      <c r="D64" s="168" t="s">
        <v>59</v>
      </c>
      <c r="E64" s="170">
        <v>8</v>
      </c>
    </row>
    <row r="65" spans="1:5" x14ac:dyDescent="0.35">
      <c r="A65" s="169"/>
      <c r="B65" s="188" t="s">
        <v>2</v>
      </c>
      <c r="C65" s="188" t="s">
        <v>38</v>
      </c>
      <c r="D65" s="168" t="s">
        <v>56</v>
      </c>
      <c r="E65" s="217">
        <v>100000</v>
      </c>
    </row>
    <row r="66" spans="1:5" ht="78.75" customHeight="1" x14ac:dyDescent="0.35">
      <c r="A66" s="169"/>
      <c r="B66" s="188" t="s">
        <v>2</v>
      </c>
      <c r="C66" s="188" t="s">
        <v>212</v>
      </c>
      <c r="D66" s="168" t="s">
        <v>213</v>
      </c>
      <c r="E66" s="170">
        <v>750000</v>
      </c>
    </row>
    <row r="67" spans="1:5" ht="69.75" x14ac:dyDescent="0.35">
      <c r="A67" s="169"/>
      <c r="B67" s="188" t="s">
        <v>5</v>
      </c>
      <c r="C67" s="188" t="s">
        <v>173</v>
      </c>
      <c r="D67" s="168" t="s">
        <v>171</v>
      </c>
      <c r="E67" s="170">
        <v>8</v>
      </c>
    </row>
    <row r="68" spans="1:5" ht="69.75" x14ac:dyDescent="0.35">
      <c r="A68" s="169"/>
      <c r="B68" s="205" t="s">
        <v>5</v>
      </c>
      <c r="C68" s="212" t="s">
        <v>256</v>
      </c>
      <c r="D68" s="190" t="s">
        <v>171</v>
      </c>
      <c r="E68" s="206">
        <v>33</v>
      </c>
    </row>
    <row r="69" spans="1:5" x14ac:dyDescent="0.35">
      <c r="A69" s="169"/>
      <c r="B69" s="205" t="s">
        <v>2</v>
      </c>
      <c r="C69" s="256" t="s">
        <v>297</v>
      </c>
      <c r="D69" s="244" t="s">
        <v>56</v>
      </c>
      <c r="E69" s="206">
        <v>5000</v>
      </c>
    </row>
    <row r="70" spans="1:5" x14ac:dyDescent="0.35">
      <c r="A70" s="169"/>
      <c r="B70" s="188" t="s">
        <v>2</v>
      </c>
      <c r="C70" s="209" t="s">
        <v>162</v>
      </c>
      <c r="D70" s="210" t="s">
        <v>42</v>
      </c>
      <c r="E70" s="170">
        <v>5</v>
      </c>
    </row>
    <row r="71" spans="1:5" ht="117" customHeight="1" x14ac:dyDescent="0.35">
      <c r="A71" s="169"/>
      <c r="B71" s="188" t="s">
        <v>210</v>
      </c>
      <c r="C71" s="194" t="s">
        <v>227</v>
      </c>
      <c r="D71" s="190" t="s">
        <v>59</v>
      </c>
      <c r="E71" s="453">
        <v>1</v>
      </c>
    </row>
    <row r="72" spans="1:5" ht="139.5" x14ac:dyDescent="0.35">
      <c r="A72" s="169"/>
      <c r="B72" s="188" t="s">
        <v>210</v>
      </c>
      <c r="C72" s="194" t="s">
        <v>228</v>
      </c>
      <c r="D72" s="190" t="s">
        <v>59</v>
      </c>
      <c r="E72" s="453">
        <v>2</v>
      </c>
    </row>
    <row r="73" spans="1:5" ht="139.5" x14ac:dyDescent="0.35">
      <c r="A73" s="169"/>
      <c r="B73" s="188" t="s">
        <v>210</v>
      </c>
      <c r="C73" s="194" t="s">
        <v>229</v>
      </c>
      <c r="D73" s="190" t="s">
        <v>59</v>
      </c>
      <c r="E73" s="453">
        <v>2</v>
      </c>
    </row>
    <row r="74" spans="1:5" ht="139.5" x14ac:dyDescent="0.35">
      <c r="A74" s="169"/>
      <c r="B74" s="188" t="s">
        <v>210</v>
      </c>
      <c r="C74" s="194" t="s">
        <v>230</v>
      </c>
      <c r="D74" s="190" t="s">
        <v>59</v>
      </c>
      <c r="E74" s="453">
        <v>2</v>
      </c>
    </row>
    <row r="75" spans="1:5" ht="139.5" x14ac:dyDescent="0.35">
      <c r="A75" s="169"/>
      <c r="B75" s="188" t="s">
        <v>210</v>
      </c>
      <c r="C75" s="194" t="s">
        <v>231</v>
      </c>
      <c r="D75" s="190" t="s">
        <v>59</v>
      </c>
      <c r="E75" s="453">
        <v>4</v>
      </c>
    </row>
    <row r="76" spans="1:5" ht="139.5" x14ac:dyDescent="0.35">
      <c r="A76" s="169"/>
      <c r="B76" s="188" t="s">
        <v>210</v>
      </c>
      <c r="C76" s="194" t="s">
        <v>232</v>
      </c>
      <c r="D76" s="190" t="s">
        <v>59</v>
      </c>
      <c r="E76" s="453">
        <v>3</v>
      </c>
    </row>
    <row r="77" spans="1:5" ht="116.25" customHeight="1" x14ac:dyDescent="0.35">
      <c r="A77" s="169"/>
      <c r="B77" s="188" t="s">
        <v>210</v>
      </c>
      <c r="C77" s="220" t="s">
        <v>269</v>
      </c>
      <c r="D77" s="190" t="s">
        <v>59</v>
      </c>
      <c r="E77" s="453">
        <v>1</v>
      </c>
    </row>
    <row r="78" spans="1:5" ht="83.25" customHeight="1" x14ac:dyDescent="0.35">
      <c r="A78" s="169"/>
      <c r="B78" s="205">
        <v>2301400</v>
      </c>
      <c r="C78" s="211" t="s">
        <v>281</v>
      </c>
      <c r="D78" s="248" t="s">
        <v>283</v>
      </c>
      <c r="E78" s="453">
        <v>36</v>
      </c>
    </row>
    <row r="79" spans="1:5" ht="62.25" customHeight="1" x14ac:dyDescent="0.35">
      <c r="A79" s="169"/>
      <c r="B79" s="205">
        <v>2301400</v>
      </c>
      <c r="C79" s="211" t="s">
        <v>282</v>
      </c>
      <c r="D79" s="248" t="s">
        <v>283</v>
      </c>
      <c r="E79" s="453">
        <v>30</v>
      </c>
    </row>
    <row r="80" spans="1:5" ht="62.25" customHeight="1" x14ac:dyDescent="0.35">
      <c r="A80" s="169"/>
      <c r="B80" s="205">
        <v>2301401</v>
      </c>
      <c r="C80" s="211" t="s">
        <v>289</v>
      </c>
      <c r="D80" s="248" t="s">
        <v>283</v>
      </c>
      <c r="E80" s="453">
        <v>38</v>
      </c>
    </row>
    <row r="81" spans="1:5" ht="46.5" x14ac:dyDescent="0.35">
      <c r="A81" s="169"/>
      <c r="B81" s="188" t="s">
        <v>5</v>
      </c>
      <c r="C81" s="209" t="s">
        <v>14</v>
      </c>
      <c r="D81" s="168" t="s">
        <v>59</v>
      </c>
      <c r="E81" s="170">
        <v>25</v>
      </c>
    </row>
    <row r="82" spans="1:5" ht="76.900000000000006" customHeight="1" x14ac:dyDescent="0.35">
      <c r="A82" s="169"/>
      <c r="B82" s="188" t="s">
        <v>5</v>
      </c>
      <c r="C82" s="188" t="s">
        <v>13</v>
      </c>
      <c r="D82" s="168" t="s">
        <v>59</v>
      </c>
      <c r="E82" s="170">
        <v>14</v>
      </c>
    </row>
    <row r="83" spans="1:5" ht="46.5" x14ac:dyDescent="0.35">
      <c r="A83" s="169"/>
      <c r="B83" s="188" t="s">
        <v>5</v>
      </c>
      <c r="C83" s="188" t="s">
        <v>10</v>
      </c>
      <c r="D83" s="168" t="s">
        <v>59</v>
      </c>
      <c r="E83" s="170">
        <v>4</v>
      </c>
    </row>
    <row r="84" spans="1:5" ht="46.5" x14ac:dyDescent="0.35">
      <c r="A84" s="169"/>
      <c r="B84" s="188" t="s">
        <v>5</v>
      </c>
      <c r="C84" s="188" t="s">
        <v>11</v>
      </c>
      <c r="D84" s="168" t="s">
        <v>59</v>
      </c>
      <c r="E84" s="170">
        <v>1</v>
      </c>
    </row>
    <row r="85" spans="1:5" ht="46.5" x14ac:dyDescent="0.35">
      <c r="A85" s="169"/>
      <c r="B85" s="188" t="s">
        <v>5</v>
      </c>
      <c r="C85" s="188" t="s">
        <v>12</v>
      </c>
      <c r="D85" s="168" t="s">
        <v>59</v>
      </c>
      <c r="E85" s="170">
        <v>1</v>
      </c>
    </row>
    <row r="86" spans="1:5" ht="46.5" x14ac:dyDescent="0.35">
      <c r="A86" s="169"/>
      <c r="B86" s="188" t="s">
        <v>5</v>
      </c>
      <c r="C86" s="188" t="s">
        <v>15</v>
      </c>
      <c r="D86" s="168" t="s">
        <v>59</v>
      </c>
      <c r="E86" s="170">
        <v>1</v>
      </c>
    </row>
    <row r="87" spans="1:5" ht="46.5" x14ac:dyDescent="0.35">
      <c r="A87" s="169"/>
      <c r="B87" s="188" t="s">
        <v>5</v>
      </c>
      <c r="C87" s="188" t="s">
        <v>16</v>
      </c>
      <c r="D87" s="168" t="s">
        <v>59</v>
      </c>
      <c r="E87" s="170">
        <v>1</v>
      </c>
    </row>
    <row r="88" spans="1:5" ht="46.5" x14ac:dyDescent="0.35">
      <c r="A88" s="169"/>
      <c r="B88" s="188" t="s">
        <v>5</v>
      </c>
      <c r="C88" s="188" t="s">
        <v>17</v>
      </c>
      <c r="D88" s="168" t="s">
        <v>59</v>
      </c>
      <c r="E88" s="170">
        <v>2</v>
      </c>
    </row>
    <row r="89" spans="1:5" ht="46.5" x14ac:dyDescent="0.35">
      <c r="A89" s="192"/>
      <c r="B89" s="188" t="s">
        <v>5</v>
      </c>
      <c r="C89" s="188" t="s">
        <v>18</v>
      </c>
      <c r="D89" s="168" t="s">
        <v>59</v>
      </c>
      <c r="E89" s="170">
        <v>1</v>
      </c>
    </row>
    <row r="90" spans="1:5" x14ac:dyDescent="0.35">
      <c r="A90" s="192"/>
      <c r="B90" s="188" t="s">
        <v>298</v>
      </c>
      <c r="C90" s="188" t="s">
        <v>288</v>
      </c>
      <c r="D90" s="168" t="s">
        <v>53</v>
      </c>
      <c r="E90" s="170">
        <v>49</v>
      </c>
    </row>
    <row r="91" spans="1:5" ht="73.900000000000006" customHeight="1" x14ac:dyDescent="0.35">
      <c r="A91" s="169"/>
      <c r="B91" s="188" t="s">
        <v>5</v>
      </c>
      <c r="C91" s="188" t="s">
        <v>9</v>
      </c>
      <c r="D91" s="168" t="s">
        <v>60</v>
      </c>
      <c r="E91" s="170">
        <v>1</v>
      </c>
    </row>
    <row r="92" spans="1:5" ht="73.900000000000006" customHeight="1" x14ac:dyDescent="0.35">
      <c r="A92" s="169"/>
      <c r="B92" s="188" t="s">
        <v>5</v>
      </c>
      <c r="C92" s="194" t="s">
        <v>233</v>
      </c>
      <c r="D92" s="190" t="s">
        <v>59</v>
      </c>
      <c r="E92" s="170">
        <v>3</v>
      </c>
    </row>
    <row r="93" spans="1:5" ht="73.900000000000006" customHeight="1" x14ac:dyDescent="0.35">
      <c r="A93" s="169"/>
      <c r="B93" s="188" t="s">
        <v>5</v>
      </c>
      <c r="C93" s="194" t="s">
        <v>234</v>
      </c>
      <c r="D93" s="190" t="s">
        <v>59</v>
      </c>
      <c r="E93" s="170">
        <v>33</v>
      </c>
    </row>
    <row r="94" spans="1:5" ht="90" customHeight="1" x14ac:dyDescent="0.35">
      <c r="A94" s="169"/>
      <c r="B94" s="188" t="s">
        <v>5</v>
      </c>
      <c r="C94" s="194" t="s">
        <v>235</v>
      </c>
      <c r="D94" s="190" t="s">
        <v>171</v>
      </c>
      <c r="E94" s="170">
        <v>24</v>
      </c>
    </row>
    <row r="95" spans="1:5" ht="91.5" customHeight="1" x14ac:dyDescent="0.35">
      <c r="A95" s="169"/>
      <c r="B95" s="188" t="s">
        <v>5</v>
      </c>
      <c r="C95" s="194" t="s">
        <v>236</v>
      </c>
      <c r="D95" s="190" t="s">
        <v>171</v>
      </c>
      <c r="E95" s="170">
        <v>18</v>
      </c>
    </row>
    <row r="96" spans="1:5" ht="73.900000000000006" customHeight="1" x14ac:dyDescent="0.35">
      <c r="A96" s="169"/>
      <c r="B96" s="188" t="s">
        <v>5</v>
      </c>
      <c r="C96" s="194" t="s">
        <v>237</v>
      </c>
      <c r="D96" s="190" t="s">
        <v>59</v>
      </c>
      <c r="E96" s="170">
        <v>5</v>
      </c>
    </row>
    <row r="97" spans="1:5" ht="73.900000000000006" customHeight="1" x14ac:dyDescent="0.35">
      <c r="A97" s="169"/>
      <c r="B97" s="188" t="s">
        <v>5</v>
      </c>
      <c r="C97" s="188" t="s">
        <v>219</v>
      </c>
      <c r="D97" s="168" t="s">
        <v>128</v>
      </c>
      <c r="E97" s="170">
        <v>5220</v>
      </c>
    </row>
    <row r="98" spans="1:5" ht="46.5" x14ac:dyDescent="0.35">
      <c r="A98" s="169"/>
      <c r="B98" s="188" t="s">
        <v>7</v>
      </c>
      <c r="C98" s="188" t="s">
        <v>166</v>
      </c>
      <c r="D98" s="168" t="s">
        <v>57</v>
      </c>
      <c r="E98" s="170">
        <v>1</v>
      </c>
    </row>
    <row r="99" spans="1:5" ht="46.5" x14ac:dyDescent="0.35">
      <c r="A99" s="169"/>
      <c r="B99" s="188" t="s">
        <v>2</v>
      </c>
      <c r="C99" s="188" t="s">
        <v>296</v>
      </c>
      <c r="D99" s="168" t="s">
        <v>56</v>
      </c>
      <c r="E99" s="170">
        <v>8000</v>
      </c>
    </row>
    <row r="100" spans="1:5" ht="93" x14ac:dyDescent="0.35">
      <c r="A100" s="169"/>
      <c r="B100" s="205"/>
      <c r="C100" s="269" t="s">
        <v>320</v>
      </c>
      <c r="D100" s="270" t="s">
        <v>56</v>
      </c>
      <c r="E100" s="206">
        <v>325000</v>
      </c>
    </row>
    <row r="101" spans="1:5" ht="46.5" x14ac:dyDescent="0.35">
      <c r="A101" s="169"/>
      <c r="B101" s="205" t="s">
        <v>5</v>
      </c>
      <c r="C101" s="211" t="s">
        <v>363</v>
      </c>
      <c r="D101" s="190" t="s">
        <v>59</v>
      </c>
      <c r="E101" s="206">
        <v>2</v>
      </c>
    </row>
    <row r="102" spans="1:5" ht="46.5" x14ac:dyDescent="0.35">
      <c r="A102" s="169"/>
      <c r="B102" s="188" t="s">
        <v>5</v>
      </c>
      <c r="C102" s="209" t="s">
        <v>174</v>
      </c>
      <c r="D102" s="210" t="s">
        <v>59</v>
      </c>
      <c r="E102" s="170">
        <v>3</v>
      </c>
    </row>
    <row r="103" spans="1:5" ht="46.5" x14ac:dyDescent="0.35">
      <c r="A103" s="169"/>
      <c r="B103" s="188" t="s">
        <v>5</v>
      </c>
      <c r="C103" s="188" t="s">
        <v>175</v>
      </c>
      <c r="D103" s="168" t="s">
        <v>59</v>
      </c>
      <c r="E103" s="170">
        <v>4</v>
      </c>
    </row>
    <row r="104" spans="1:5" ht="46.5" x14ac:dyDescent="0.35">
      <c r="A104" s="169"/>
      <c r="B104" s="188" t="s">
        <v>5</v>
      </c>
      <c r="C104" s="207" t="s">
        <v>176</v>
      </c>
      <c r="D104" s="208" t="s">
        <v>59</v>
      </c>
      <c r="E104" s="170">
        <v>6</v>
      </c>
    </row>
    <row r="105" spans="1:5" ht="46.5" x14ac:dyDescent="0.35">
      <c r="A105" s="169"/>
      <c r="B105" s="205" t="s">
        <v>5</v>
      </c>
      <c r="C105" s="211" t="s">
        <v>314</v>
      </c>
      <c r="D105" s="190" t="s">
        <v>59</v>
      </c>
      <c r="E105" s="206">
        <v>1</v>
      </c>
    </row>
    <row r="106" spans="1:5" ht="46.5" x14ac:dyDescent="0.35">
      <c r="A106" s="169"/>
      <c r="B106" s="205" t="s">
        <v>5</v>
      </c>
      <c r="C106" s="211" t="s">
        <v>315</v>
      </c>
      <c r="D106" s="190" t="s">
        <v>59</v>
      </c>
      <c r="E106" s="206">
        <v>1</v>
      </c>
    </row>
    <row r="107" spans="1:5" ht="55.5" customHeight="1" x14ac:dyDescent="0.35">
      <c r="A107" s="169"/>
      <c r="B107" s="188" t="s">
        <v>5</v>
      </c>
      <c r="C107" s="452" t="s">
        <v>217</v>
      </c>
      <c r="D107" s="447" t="s">
        <v>59</v>
      </c>
      <c r="E107" s="170">
        <v>1</v>
      </c>
    </row>
    <row r="108" spans="1:5" ht="55.5" customHeight="1" x14ac:dyDescent="0.35">
      <c r="A108" s="169"/>
      <c r="B108" s="205"/>
      <c r="C108" s="211" t="s">
        <v>364</v>
      </c>
      <c r="D108" s="190" t="s">
        <v>41</v>
      </c>
      <c r="E108" s="206">
        <v>840</v>
      </c>
    </row>
    <row r="109" spans="1:5" ht="55.5" customHeight="1" x14ac:dyDescent="0.35">
      <c r="A109" s="169"/>
      <c r="B109" s="205"/>
      <c r="C109" s="211" t="s">
        <v>365</v>
      </c>
      <c r="D109" s="190" t="s">
        <v>41</v>
      </c>
      <c r="E109" s="206">
        <v>3720</v>
      </c>
    </row>
    <row r="110" spans="1:5" ht="91.5" customHeight="1" x14ac:dyDescent="0.35">
      <c r="A110" s="169"/>
      <c r="B110" s="188" t="s">
        <v>7</v>
      </c>
      <c r="C110" s="220" t="s">
        <v>273</v>
      </c>
      <c r="D110" s="210" t="s">
        <v>41</v>
      </c>
      <c r="E110" s="170">
        <v>3192</v>
      </c>
    </row>
    <row r="111" spans="1:5" ht="46.5" x14ac:dyDescent="0.35">
      <c r="A111" s="169"/>
      <c r="B111" s="188" t="s">
        <v>5</v>
      </c>
      <c r="C111" s="193" t="s">
        <v>150</v>
      </c>
      <c r="D111" s="168" t="s">
        <v>151</v>
      </c>
      <c r="E111" s="189">
        <v>72</v>
      </c>
    </row>
    <row r="112" spans="1:5" ht="46.5" x14ac:dyDescent="0.35">
      <c r="A112" s="169"/>
      <c r="B112" s="188" t="s">
        <v>5</v>
      </c>
      <c r="C112" s="193" t="s">
        <v>168</v>
      </c>
      <c r="D112" s="168" t="s">
        <v>151</v>
      </c>
      <c r="E112" s="189">
        <v>34</v>
      </c>
    </row>
    <row r="113" spans="1:5" ht="113.45" customHeight="1" x14ac:dyDescent="0.35">
      <c r="A113" s="169"/>
      <c r="B113" s="188" t="s">
        <v>7</v>
      </c>
      <c r="C113" s="188" t="s">
        <v>362</v>
      </c>
      <c r="D113" s="168" t="s">
        <v>42</v>
      </c>
      <c r="E113" s="170">
        <v>650</v>
      </c>
    </row>
    <row r="114" spans="1:5" ht="93.75" customHeight="1" x14ac:dyDescent="0.35">
      <c r="A114" s="169"/>
      <c r="B114" s="188" t="s">
        <v>2</v>
      </c>
      <c r="C114" s="193" t="s">
        <v>3</v>
      </c>
      <c r="D114" s="168" t="s">
        <v>56</v>
      </c>
      <c r="E114" s="189">
        <v>3000</v>
      </c>
    </row>
    <row r="115" spans="1:5" ht="46.5" x14ac:dyDescent="0.35">
      <c r="A115" s="169"/>
      <c r="B115" s="188" t="s">
        <v>254</v>
      </c>
      <c r="C115" s="188" t="s">
        <v>21</v>
      </c>
      <c r="D115" s="168" t="s">
        <v>59</v>
      </c>
      <c r="E115" s="170">
        <v>10</v>
      </c>
    </row>
    <row r="116" spans="1:5" ht="74.25" customHeight="1" x14ac:dyDescent="0.35">
      <c r="A116" s="169"/>
      <c r="B116" s="188" t="s">
        <v>7</v>
      </c>
      <c r="C116" s="188" t="s">
        <v>44</v>
      </c>
      <c r="D116" s="168" t="s">
        <v>47</v>
      </c>
      <c r="E116" s="170">
        <v>251</v>
      </c>
    </row>
    <row r="117" spans="1:5" ht="52.5" customHeight="1" x14ac:dyDescent="0.35">
      <c r="A117" s="169"/>
      <c r="B117" s="205" t="s">
        <v>36</v>
      </c>
      <c r="C117" s="269" t="s">
        <v>316</v>
      </c>
      <c r="D117" s="270" t="s">
        <v>111</v>
      </c>
      <c r="E117" s="206">
        <v>560</v>
      </c>
    </row>
    <row r="118" spans="1:5" ht="45.75" customHeight="1" x14ac:dyDescent="0.35">
      <c r="A118" s="169"/>
      <c r="B118" s="205"/>
      <c r="C118" s="211" t="s">
        <v>321</v>
      </c>
      <c r="D118" s="190" t="s">
        <v>53</v>
      </c>
      <c r="E118" s="206">
        <v>1</v>
      </c>
    </row>
    <row r="119" spans="1:5" ht="87.6" customHeight="1" x14ac:dyDescent="0.35">
      <c r="A119" s="169"/>
      <c r="B119" s="188" t="s">
        <v>5</v>
      </c>
      <c r="C119" s="209" t="s">
        <v>19</v>
      </c>
      <c r="D119" s="210" t="s">
        <v>59</v>
      </c>
      <c r="E119" s="170">
        <v>75</v>
      </c>
    </row>
    <row r="120" spans="1:5" ht="47.25" customHeight="1" x14ac:dyDescent="0.35"/>
    <row r="121" spans="1:5" ht="72" customHeight="1" x14ac:dyDescent="0.35">
      <c r="A121" s="199" t="s">
        <v>40</v>
      </c>
      <c r="C121" s="199" t="s">
        <v>45</v>
      </c>
    </row>
    <row r="122" spans="1:5" ht="64.150000000000006" customHeight="1" x14ac:dyDescent="0.35"/>
    <row r="123" spans="1:5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9370078740157483" right="0.19685039370078741" top="0.35433070866141736" bottom="0.35433070866141736" header="0.31496062992125984" footer="0.31496062992125984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O6" sqref="O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318" t="s">
        <v>340</v>
      </c>
      <c r="C2" s="318"/>
      <c r="D2" s="318"/>
      <c r="E2" s="318"/>
      <c r="F2" s="318"/>
      <c r="G2" s="318"/>
      <c r="H2" s="318"/>
      <c r="I2" s="318"/>
      <c r="J2" s="318"/>
      <c r="K2" s="318"/>
    </row>
    <row r="3" spans="1:11" ht="15.75" x14ac:dyDescent="0.25">
      <c r="B3" s="345" t="s">
        <v>61</v>
      </c>
      <c r="C3" s="345"/>
      <c r="D3" s="345"/>
      <c r="E3" s="345"/>
      <c r="F3" s="345"/>
      <c r="G3" s="345"/>
      <c r="H3" s="345"/>
      <c r="I3" s="345"/>
      <c r="J3" s="345"/>
      <c r="K3" s="345"/>
    </row>
    <row r="4" spans="1:11" ht="16.5" customHeight="1" x14ac:dyDescent="0.25">
      <c r="A4" s="20"/>
      <c r="B4" s="319" t="s">
        <v>62</v>
      </c>
      <c r="C4" s="319"/>
      <c r="D4" s="319"/>
      <c r="E4" s="319"/>
      <c r="F4" s="319"/>
      <c r="G4" s="319"/>
      <c r="H4" s="319"/>
      <c r="I4" s="319"/>
      <c r="J4" s="319"/>
      <c r="K4" s="319"/>
    </row>
    <row r="5" spans="1:11" ht="15" customHeight="1" x14ac:dyDescent="0.25">
      <c r="A5" s="320" t="s">
        <v>63</v>
      </c>
      <c r="B5" s="320" t="s">
        <v>48</v>
      </c>
      <c r="C5" s="316" t="s">
        <v>246</v>
      </c>
      <c r="D5" s="179" t="s">
        <v>65</v>
      </c>
      <c r="E5" s="180"/>
      <c r="F5" s="179" t="s">
        <v>66</v>
      </c>
      <c r="G5" s="180"/>
      <c r="H5" s="181" t="s">
        <v>67</v>
      </c>
      <c r="I5" s="182"/>
      <c r="J5" s="326" t="s">
        <v>51</v>
      </c>
      <c r="K5" s="327"/>
    </row>
    <row r="6" spans="1:11" ht="35.25" customHeight="1" x14ac:dyDescent="0.25">
      <c r="A6" s="321"/>
      <c r="B6" s="321"/>
      <c r="C6" s="317"/>
      <c r="D6" s="41" t="s">
        <v>1</v>
      </c>
      <c r="E6" s="178" t="s">
        <v>68</v>
      </c>
      <c r="F6" s="41" t="s">
        <v>1</v>
      </c>
      <c r="G6" s="178" t="s">
        <v>68</v>
      </c>
      <c r="H6" s="41" t="s">
        <v>1</v>
      </c>
      <c r="I6" s="178" t="s">
        <v>68</v>
      </c>
      <c r="J6" s="178" t="s">
        <v>69</v>
      </c>
      <c r="K6" s="178" t="s">
        <v>70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146</v>
      </c>
      <c r="B8" s="27">
        <v>2301401</v>
      </c>
      <c r="C8" s="118" t="s">
        <v>238</v>
      </c>
      <c r="D8" s="30"/>
      <c r="E8" s="30"/>
      <c r="F8" s="28"/>
      <c r="G8" s="29"/>
      <c r="H8" s="28"/>
      <c r="I8" s="29"/>
      <c r="J8" s="119" t="s">
        <v>241</v>
      </c>
      <c r="K8" s="31">
        <v>3</v>
      </c>
    </row>
    <row r="9" spans="1:11" ht="15" customHeight="1" x14ac:dyDescent="0.25">
      <c r="B9" s="32"/>
      <c r="C9" s="147" t="s">
        <v>73</v>
      </c>
      <c r="D9" s="33"/>
      <c r="E9" s="25" t="e">
        <f>SUM(#REF!)</f>
        <v>#REF!</v>
      </c>
      <c r="F9" s="25"/>
      <c r="G9" s="25" t="e">
        <f>SUM(#REF!)</f>
        <v>#REF!</v>
      </c>
      <c r="H9" s="34"/>
      <c r="I9" s="35" t="e">
        <f>SUM(#REF!)</f>
        <v>#REF!</v>
      </c>
      <c r="J9" s="33"/>
      <c r="K9" s="26">
        <v>3</v>
      </c>
    </row>
    <row r="10" spans="1:11" ht="15.75" customHeight="1" x14ac:dyDescent="0.25">
      <c r="B10" s="36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312" t="s">
        <v>74</v>
      </c>
      <c r="B12" s="312"/>
      <c r="C12" s="312"/>
      <c r="E12" t="s">
        <v>75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312" t="s">
        <v>76</v>
      </c>
      <c r="B14" s="312"/>
      <c r="C14" s="312"/>
      <c r="E14" t="s">
        <v>77</v>
      </c>
    </row>
    <row r="15" spans="1:11" ht="15" customHeight="1" x14ac:dyDescent="0.25"/>
    <row r="17" spans="1:3" x14ac:dyDescent="0.25">
      <c r="A17" s="231" t="s">
        <v>274</v>
      </c>
      <c r="B17" s="231"/>
      <c r="C17" s="231"/>
    </row>
    <row r="18" spans="1:3" x14ac:dyDescent="0.25">
      <c r="A18" s="231" t="s">
        <v>275</v>
      </c>
      <c r="B18" s="231"/>
      <c r="C18" s="231"/>
    </row>
    <row r="375" ht="13.5" customHeight="1" x14ac:dyDescent="0.25"/>
    <row r="377" ht="14.25" customHeight="1" x14ac:dyDescent="0.25"/>
  </sheetData>
  <mergeCells count="9">
    <mergeCell ref="A12:C12"/>
    <mergeCell ref="A14:C14"/>
    <mergeCell ref="A5:A6"/>
    <mergeCell ref="B2:K2"/>
    <mergeCell ref="B3:K3"/>
    <mergeCell ref="B4:K4"/>
    <mergeCell ref="B5:B6"/>
    <mergeCell ref="C5:C6"/>
    <mergeCell ref="J5:K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13" sqref="G13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7" t="s">
        <v>78</v>
      </c>
    </row>
    <row r="2" spans="1:5" ht="64.5" customHeight="1" x14ac:dyDescent="0.25">
      <c r="A2" s="348" t="s">
        <v>353</v>
      </c>
      <c r="B2" s="348"/>
      <c r="C2" s="348"/>
      <c r="D2" s="348"/>
      <c r="E2" s="348"/>
    </row>
    <row r="3" spans="1:5" ht="15" customHeight="1" x14ac:dyDescent="0.25">
      <c r="A3" s="349" t="s">
        <v>80</v>
      </c>
      <c r="B3" s="349"/>
      <c r="C3" s="349"/>
      <c r="D3" s="349"/>
      <c r="E3" s="349"/>
    </row>
    <row r="4" spans="1:5" ht="15" customHeight="1" x14ac:dyDescent="0.25">
      <c r="A4" s="331" t="s">
        <v>50</v>
      </c>
      <c r="B4" s="331" t="s">
        <v>48</v>
      </c>
      <c r="C4" s="331" t="s">
        <v>79</v>
      </c>
      <c r="D4" s="328" t="s">
        <v>51</v>
      </c>
      <c r="E4" s="329"/>
    </row>
    <row r="5" spans="1:5" x14ac:dyDescent="0.25">
      <c r="A5" s="332"/>
      <c r="B5" s="332"/>
      <c r="C5" s="332"/>
      <c r="D5" s="126" t="s">
        <v>52</v>
      </c>
      <c r="E5" s="127" t="s">
        <v>1</v>
      </c>
    </row>
    <row r="6" spans="1:5" ht="35.450000000000003" customHeight="1" x14ac:dyDescent="0.25">
      <c r="A6" s="346"/>
      <c r="B6" s="131"/>
      <c r="C6" s="250" t="s">
        <v>82</v>
      </c>
      <c r="D6" s="94" t="s">
        <v>56</v>
      </c>
      <c r="E6" s="249">
        <v>10000</v>
      </c>
    </row>
    <row r="7" spans="1:5" ht="15.75" x14ac:dyDescent="0.25">
      <c r="A7" s="346"/>
      <c r="B7" s="131"/>
      <c r="C7" s="42" t="s">
        <v>71</v>
      </c>
      <c r="D7" s="94" t="s">
        <v>81</v>
      </c>
      <c r="E7" s="43">
        <v>1</v>
      </c>
    </row>
    <row r="8" spans="1:5" ht="15.75" x14ac:dyDescent="0.25">
      <c r="A8" s="346"/>
      <c r="B8" s="131"/>
      <c r="C8" s="42" t="s">
        <v>244</v>
      </c>
      <c r="D8" s="94" t="s">
        <v>241</v>
      </c>
      <c r="E8" s="43">
        <v>10</v>
      </c>
    </row>
    <row r="9" spans="1:5" ht="15.75" x14ac:dyDescent="0.25">
      <c r="A9" s="346"/>
      <c r="B9" s="131"/>
      <c r="C9" s="42" t="s">
        <v>290</v>
      </c>
      <c r="D9" s="94" t="s">
        <v>81</v>
      </c>
      <c r="E9" s="43">
        <v>17</v>
      </c>
    </row>
    <row r="10" spans="1:5" ht="15.75" x14ac:dyDescent="0.25">
      <c r="A10" s="346"/>
      <c r="B10" s="131"/>
      <c r="C10" s="42" t="s">
        <v>303</v>
      </c>
      <c r="D10" s="94" t="s">
        <v>81</v>
      </c>
      <c r="E10" s="43">
        <v>16</v>
      </c>
    </row>
    <row r="11" spans="1:5" s="278" customFormat="1" ht="15.75" x14ac:dyDescent="0.25">
      <c r="A11" s="346"/>
      <c r="B11" s="131"/>
      <c r="C11" s="42" t="s">
        <v>324</v>
      </c>
      <c r="D11" s="94" t="s">
        <v>110</v>
      </c>
      <c r="E11" s="43">
        <v>8</v>
      </c>
    </row>
    <row r="12" spans="1:5" ht="29.45" customHeight="1" x14ac:dyDescent="0.25">
      <c r="A12" s="347"/>
      <c r="B12" s="131"/>
      <c r="C12" s="250" t="s">
        <v>183</v>
      </c>
      <c r="D12" s="94" t="s">
        <v>110</v>
      </c>
      <c r="E12" s="249">
        <v>2</v>
      </c>
    </row>
    <row r="13" spans="1:5" ht="39.6" customHeight="1" x14ac:dyDescent="0.25">
      <c r="B13" t="s">
        <v>84</v>
      </c>
    </row>
    <row r="14" spans="1:5" ht="39" customHeight="1" x14ac:dyDescent="0.25">
      <c r="B14" t="s">
        <v>85</v>
      </c>
      <c r="C14" t="s">
        <v>86</v>
      </c>
      <c r="D14" t="s">
        <v>156</v>
      </c>
    </row>
  </sheetData>
  <mergeCells count="7">
    <mergeCell ref="A6:A12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4" workbookViewId="0">
      <selection activeCell="I10" sqref="I10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64" t="s">
        <v>87</v>
      </c>
      <c r="B1" s="364"/>
      <c r="C1" s="364"/>
      <c r="D1" s="364"/>
      <c r="E1" s="364"/>
    </row>
    <row r="2" spans="1:5" ht="36.6" customHeight="1" x14ac:dyDescent="0.25">
      <c r="A2" s="365" t="s">
        <v>88</v>
      </c>
      <c r="B2" s="365"/>
      <c r="C2" s="365"/>
      <c r="D2" s="365"/>
      <c r="E2" s="365"/>
    </row>
    <row r="3" spans="1:5" ht="24" customHeight="1" x14ac:dyDescent="0.25">
      <c r="A3" s="365" t="s">
        <v>89</v>
      </c>
      <c r="B3" s="365"/>
      <c r="C3" s="365"/>
      <c r="D3" s="365"/>
      <c r="E3" s="365"/>
    </row>
    <row r="4" spans="1:5" ht="26.25" customHeight="1" x14ac:dyDescent="0.25">
      <c r="A4" s="365" t="s">
        <v>90</v>
      </c>
      <c r="B4" s="365"/>
      <c r="C4" s="365"/>
      <c r="D4" s="365"/>
      <c r="E4" s="365"/>
    </row>
    <row r="5" spans="1:5" x14ac:dyDescent="0.25">
      <c r="A5" s="365" t="s">
        <v>349</v>
      </c>
      <c r="B5" s="365"/>
      <c r="C5" s="365"/>
      <c r="D5" s="365"/>
      <c r="E5" s="365"/>
    </row>
    <row r="6" spans="1:5" ht="9.75" hidden="1" customHeight="1" x14ac:dyDescent="0.25">
      <c r="A6" s="44"/>
      <c r="B6" s="44"/>
      <c r="C6" s="45"/>
      <c r="D6" s="45"/>
      <c r="E6" s="46"/>
    </row>
    <row r="7" spans="1:5" ht="21" customHeight="1" x14ac:dyDescent="0.25">
      <c r="A7" s="363" t="s">
        <v>91</v>
      </c>
      <c r="B7" s="363"/>
      <c r="C7" s="363"/>
      <c r="D7" s="363"/>
      <c r="E7" s="363"/>
    </row>
    <row r="8" spans="1:5" x14ac:dyDescent="0.25">
      <c r="A8" s="354" t="s">
        <v>92</v>
      </c>
      <c r="B8" s="354"/>
      <c r="C8" s="354"/>
      <c r="D8" s="354"/>
      <c r="E8" s="354"/>
    </row>
    <row r="9" spans="1:5" ht="15.75" customHeight="1" thickBot="1" x14ac:dyDescent="0.3">
      <c r="A9" s="47"/>
      <c r="B9" s="47"/>
      <c r="C9" s="47"/>
      <c r="D9" s="47"/>
      <c r="E9" s="47"/>
    </row>
    <row r="10" spans="1:5" ht="33" customHeight="1" x14ac:dyDescent="0.25">
      <c r="A10" s="355" t="s">
        <v>93</v>
      </c>
      <c r="B10" s="357" t="s">
        <v>94</v>
      </c>
      <c r="C10" s="359" t="s">
        <v>64</v>
      </c>
      <c r="D10" s="361" t="s">
        <v>278</v>
      </c>
      <c r="E10" s="362"/>
    </row>
    <row r="11" spans="1:5" ht="30" x14ac:dyDescent="0.25">
      <c r="A11" s="356"/>
      <c r="B11" s="358"/>
      <c r="C11" s="360"/>
      <c r="D11" s="38" t="s">
        <v>52</v>
      </c>
      <c r="E11" s="39" t="s">
        <v>1</v>
      </c>
    </row>
    <row r="12" spans="1:5" x14ac:dyDescent="0.25">
      <c r="A12" s="48">
        <v>1</v>
      </c>
      <c r="B12" s="49">
        <v>2</v>
      </c>
      <c r="C12" s="50">
        <v>3</v>
      </c>
      <c r="D12" s="50">
        <v>4</v>
      </c>
      <c r="E12" s="51">
        <v>5</v>
      </c>
    </row>
    <row r="13" spans="1:5" ht="15.75" thickBot="1" x14ac:dyDescent="0.3">
      <c r="A13" s="268"/>
      <c r="B13" s="268"/>
      <c r="C13" s="52" t="s">
        <v>95</v>
      </c>
      <c r="D13" s="53" t="s">
        <v>83</v>
      </c>
      <c r="E13" s="62">
        <v>68</v>
      </c>
    </row>
    <row r="14" spans="1:5" ht="24" customHeight="1" thickBot="1" x14ac:dyDescent="0.3">
      <c r="A14" s="350" t="s">
        <v>97</v>
      </c>
      <c r="B14" s="351"/>
      <c r="C14" s="352"/>
      <c r="D14" s="54"/>
      <c r="E14" s="63">
        <f>SUM(E13:E13)</f>
        <v>68</v>
      </c>
    </row>
    <row r="15" spans="1:5" ht="23.25" customHeight="1" x14ac:dyDescent="0.25">
      <c r="A15" s="353"/>
      <c r="B15" s="353"/>
      <c r="C15" s="44"/>
      <c r="D15" s="46"/>
      <c r="E15" s="55"/>
    </row>
    <row r="16" spans="1:5" ht="15.75" x14ac:dyDescent="0.25">
      <c r="A16" s="56"/>
      <c r="B16" s="56"/>
      <c r="C16" s="44"/>
      <c r="D16" s="46"/>
      <c r="E16" s="55"/>
    </row>
    <row r="17" spans="1:5" ht="15.75" x14ac:dyDescent="0.25">
      <c r="A17" s="57" t="s">
        <v>84</v>
      </c>
      <c r="B17" s="56"/>
      <c r="C17" s="44"/>
      <c r="D17" s="58"/>
      <c r="E17" s="55"/>
    </row>
    <row r="18" spans="1:5" x14ac:dyDescent="0.25">
      <c r="A18" s="57"/>
      <c r="B18" s="59"/>
      <c r="C18" s="59"/>
      <c r="D18" s="60"/>
      <c r="E18" s="61"/>
    </row>
    <row r="19" spans="1:5" x14ac:dyDescent="0.25">
      <c r="A19" s="57" t="s">
        <v>98</v>
      </c>
      <c r="B19" s="57"/>
      <c r="C19" s="57"/>
      <c r="D19" s="60"/>
      <c r="E19" s="61"/>
    </row>
    <row r="20" spans="1:5" x14ac:dyDescent="0.25">
      <c r="A20" s="57"/>
      <c r="B20" s="57"/>
      <c r="C20" s="57"/>
      <c r="D20" s="60"/>
      <c r="E20" s="61"/>
    </row>
  </sheetData>
  <protectedRanges>
    <protectedRange sqref="D14:E14" name="Диапазон1"/>
  </protectedRanges>
  <mergeCells count="13">
    <mergeCell ref="A7:E7"/>
    <mergeCell ref="A1:E1"/>
    <mergeCell ref="A2:E2"/>
    <mergeCell ref="A3:E3"/>
    <mergeCell ref="A4:E4"/>
    <mergeCell ref="A5:E5"/>
    <mergeCell ref="A14:C14"/>
    <mergeCell ref="A15:B15"/>
    <mergeCell ref="A8:E8"/>
    <mergeCell ref="A10:A11"/>
    <mergeCell ref="B10:B11"/>
    <mergeCell ref="C10:C11"/>
    <mergeCell ref="D10:E10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G6" sqref="G6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7" t="s">
        <v>78</v>
      </c>
    </row>
    <row r="2" spans="1:5" ht="64.5" customHeight="1" x14ac:dyDescent="0.25">
      <c r="A2" s="348" t="s">
        <v>338</v>
      </c>
      <c r="B2" s="348"/>
      <c r="C2" s="348"/>
      <c r="D2" s="348"/>
      <c r="E2" s="348"/>
    </row>
    <row r="3" spans="1:5" ht="15.75" customHeight="1" x14ac:dyDescent="0.25">
      <c r="A3" s="318" t="s">
        <v>80</v>
      </c>
      <c r="B3" s="318"/>
      <c r="C3" s="318"/>
      <c r="D3" s="318"/>
      <c r="E3" s="318"/>
    </row>
    <row r="4" spans="1:5" ht="15" customHeight="1" x14ac:dyDescent="0.25">
      <c r="A4" s="367" t="s">
        <v>101</v>
      </c>
      <c r="B4" s="367"/>
      <c r="C4" s="367"/>
      <c r="D4" s="367"/>
      <c r="E4" s="367"/>
    </row>
    <row r="5" spans="1:5" x14ac:dyDescent="0.25">
      <c r="A5" s="64"/>
      <c r="B5" s="64"/>
      <c r="C5" s="64"/>
      <c r="D5" s="152"/>
      <c r="E5" s="152"/>
    </row>
    <row r="6" spans="1:5" ht="45.75" customHeight="1" x14ac:dyDescent="0.25">
      <c r="A6" s="331" t="s">
        <v>50</v>
      </c>
      <c r="B6" s="331" t="s">
        <v>102</v>
      </c>
      <c r="C6" s="331" t="s">
        <v>79</v>
      </c>
      <c r="D6" s="328" t="s">
        <v>51</v>
      </c>
      <c r="E6" s="329"/>
    </row>
    <row r="7" spans="1:5" ht="30" x14ac:dyDescent="0.25">
      <c r="A7" s="332"/>
      <c r="B7" s="332"/>
      <c r="C7" s="332"/>
      <c r="D7" s="151" t="s">
        <v>103</v>
      </c>
      <c r="E7" s="145" t="s">
        <v>1</v>
      </c>
    </row>
    <row r="8" spans="1:5" x14ac:dyDescent="0.25">
      <c r="A8" s="65" t="s">
        <v>100</v>
      </c>
      <c r="B8" s="40">
        <v>2301400</v>
      </c>
      <c r="C8" s="40" t="s">
        <v>248</v>
      </c>
      <c r="D8" s="40" t="s">
        <v>81</v>
      </c>
      <c r="E8" s="251">
        <v>127</v>
      </c>
    </row>
    <row r="9" spans="1:5" ht="75" x14ac:dyDescent="0.25">
      <c r="A9" s="65" t="s">
        <v>100</v>
      </c>
      <c r="B9" s="40">
        <v>2301400</v>
      </c>
      <c r="C9" s="40" t="s">
        <v>202</v>
      </c>
      <c r="D9" s="40" t="s">
        <v>203</v>
      </c>
      <c r="E9" s="251">
        <v>4</v>
      </c>
    </row>
    <row r="10" spans="1:5" x14ac:dyDescent="0.25">
      <c r="A10" s="65" t="s">
        <v>100</v>
      </c>
      <c r="B10" s="40">
        <v>2301400</v>
      </c>
      <c r="C10" s="40" t="s">
        <v>104</v>
      </c>
      <c r="D10" s="40" t="s">
        <v>81</v>
      </c>
      <c r="E10" s="251">
        <v>5</v>
      </c>
    </row>
    <row r="11" spans="1:5" x14ac:dyDescent="0.25">
      <c r="A11" s="65" t="s">
        <v>100</v>
      </c>
      <c r="B11" s="40">
        <v>2301401</v>
      </c>
      <c r="C11" s="40" t="s">
        <v>290</v>
      </c>
      <c r="D11" s="40" t="s">
        <v>81</v>
      </c>
      <c r="E11" s="251">
        <v>9</v>
      </c>
    </row>
    <row r="12" spans="1:5" s="278" customFormat="1" ht="60" x14ac:dyDescent="0.25">
      <c r="A12" s="281" t="s">
        <v>100</v>
      </c>
      <c r="B12" s="279">
        <v>2301402</v>
      </c>
      <c r="C12" s="279" t="s">
        <v>322</v>
      </c>
      <c r="D12" s="279" t="s">
        <v>81</v>
      </c>
      <c r="E12" s="251">
        <v>3</v>
      </c>
    </row>
    <row r="13" spans="1:5" ht="60" x14ac:dyDescent="0.25">
      <c r="A13" s="65" t="s">
        <v>100</v>
      </c>
      <c r="B13" s="40">
        <v>2301400</v>
      </c>
      <c r="C13" s="40" t="s">
        <v>250</v>
      </c>
      <c r="D13" s="40" t="s">
        <v>240</v>
      </c>
      <c r="E13" s="251">
        <v>7</v>
      </c>
    </row>
    <row r="14" spans="1:5" x14ac:dyDescent="0.25">
      <c r="A14" s="155"/>
      <c r="B14" s="67"/>
      <c r="C14" s="67"/>
      <c r="D14" s="67"/>
      <c r="E14" s="68"/>
    </row>
    <row r="15" spans="1:5" x14ac:dyDescent="0.25">
      <c r="A15" s="366"/>
      <c r="B15" s="366"/>
      <c r="C15" s="366"/>
      <c r="D15" s="366"/>
      <c r="E15" s="366"/>
    </row>
    <row r="16" spans="1:5" x14ac:dyDescent="0.25">
      <c r="B16" t="s">
        <v>84</v>
      </c>
    </row>
    <row r="17" spans="2:2" x14ac:dyDescent="0.25">
      <c r="B17" t="s">
        <v>98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F8" sqref="F8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7" t="s">
        <v>78</v>
      </c>
      <c r="F1" s="1"/>
      <c r="G1" s="1"/>
    </row>
    <row r="2" spans="1:7" ht="102.75" customHeight="1" x14ac:dyDescent="0.25">
      <c r="A2" s="348" t="s">
        <v>348</v>
      </c>
      <c r="B2" s="348"/>
      <c r="C2" s="348"/>
      <c r="D2" s="348"/>
      <c r="E2" s="348"/>
      <c r="F2" s="116"/>
      <c r="G2" s="115"/>
    </row>
    <row r="3" spans="1:7" ht="20.25" customHeight="1" x14ac:dyDescent="0.25">
      <c r="A3" s="348" t="s">
        <v>0</v>
      </c>
      <c r="B3" s="348"/>
      <c r="C3" s="348"/>
      <c r="D3" s="348"/>
      <c r="E3" s="348"/>
      <c r="F3" s="116"/>
      <c r="G3" s="115"/>
    </row>
    <row r="4" spans="1:7" ht="21.75" customHeight="1" x14ac:dyDescent="0.25">
      <c r="A4" s="318" t="s">
        <v>105</v>
      </c>
      <c r="B4" s="318"/>
      <c r="C4" s="318"/>
      <c r="D4" s="318"/>
      <c r="E4" s="318"/>
      <c r="F4" s="1"/>
      <c r="G4" s="1"/>
    </row>
    <row r="5" spans="1:7" ht="37.5" customHeight="1" x14ac:dyDescent="0.25">
      <c r="A5" s="369" t="s">
        <v>50</v>
      </c>
      <c r="B5" s="369" t="s">
        <v>48</v>
      </c>
      <c r="C5" s="371" t="s">
        <v>79</v>
      </c>
      <c r="D5" s="372" t="s">
        <v>51</v>
      </c>
      <c r="E5" s="373"/>
      <c r="F5" s="1"/>
      <c r="G5" s="1"/>
    </row>
    <row r="6" spans="1:7" ht="27" customHeight="1" x14ac:dyDescent="0.25">
      <c r="A6" s="370"/>
      <c r="B6" s="370"/>
      <c r="C6" s="371"/>
      <c r="D6" s="71" t="s">
        <v>52</v>
      </c>
      <c r="E6" s="71" t="s">
        <v>1</v>
      </c>
      <c r="F6" s="1"/>
      <c r="G6" s="1"/>
    </row>
    <row r="7" spans="1:7" ht="15.75" customHeight="1" x14ac:dyDescent="0.25">
      <c r="A7" s="72" t="s">
        <v>106</v>
      </c>
      <c r="B7" s="73" t="s">
        <v>195</v>
      </c>
      <c r="C7" s="75" t="s">
        <v>196</v>
      </c>
      <c r="D7" s="149" t="s">
        <v>110</v>
      </c>
      <c r="E7" s="232">
        <v>4</v>
      </c>
      <c r="F7" s="1"/>
      <c r="G7" s="1"/>
    </row>
    <row r="8" spans="1:7" ht="15.75" customHeight="1" x14ac:dyDescent="0.25">
      <c r="A8" s="72" t="s">
        <v>106</v>
      </c>
      <c r="B8" s="73" t="s">
        <v>195</v>
      </c>
      <c r="C8" s="75" t="s">
        <v>107</v>
      </c>
      <c r="D8" s="149" t="s">
        <v>108</v>
      </c>
      <c r="E8" s="232">
        <v>47</v>
      </c>
      <c r="F8" s="1"/>
      <c r="G8" s="1"/>
    </row>
    <row r="9" spans="1:7" ht="15.75" customHeight="1" x14ac:dyDescent="0.25">
      <c r="A9" s="72" t="s">
        <v>106</v>
      </c>
      <c r="B9" s="73" t="s">
        <v>195</v>
      </c>
      <c r="C9" s="75" t="s">
        <v>95</v>
      </c>
      <c r="D9" s="149" t="s">
        <v>83</v>
      </c>
      <c r="E9" s="232">
        <v>15</v>
      </c>
      <c r="F9" s="1"/>
      <c r="G9" s="1"/>
    </row>
    <row r="10" spans="1:7" ht="15.75" customHeight="1" x14ac:dyDescent="0.25">
      <c r="A10" s="72" t="s">
        <v>106</v>
      </c>
      <c r="B10" s="73" t="s">
        <v>195</v>
      </c>
      <c r="C10" s="75" t="s">
        <v>238</v>
      </c>
      <c r="D10" s="173" t="s">
        <v>241</v>
      </c>
      <c r="E10" s="232">
        <v>64</v>
      </c>
      <c r="F10" s="1"/>
      <c r="G10" s="1"/>
    </row>
    <row r="11" spans="1:7" ht="15.75" customHeight="1" x14ac:dyDescent="0.25">
      <c r="A11" s="72" t="s">
        <v>106</v>
      </c>
      <c r="B11" s="73" t="s">
        <v>195</v>
      </c>
      <c r="C11" s="75" t="s">
        <v>259</v>
      </c>
      <c r="D11" s="214" t="s">
        <v>81</v>
      </c>
      <c r="E11" s="232">
        <v>1</v>
      </c>
      <c r="F11" s="1"/>
      <c r="G11" s="1"/>
    </row>
    <row r="12" spans="1:7" ht="15.75" customHeight="1" x14ac:dyDescent="0.25">
      <c r="A12" s="72" t="s">
        <v>106</v>
      </c>
      <c r="B12" s="259" t="s">
        <v>109</v>
      </c>
      <c r="C12" s="75" t="s">
        <v>290</v>
      </c>
      <c r="D12" s="254" t="s">
        <v>81</v>
      </c>
      <c r="E12" s="232">
        <v>31</v>
      </c>
      <c r="F12" s="1"/>
      <c r="G12" s="1"/>
    </row>
    <row r="13" spans="1:7" ht="15.75" customHeight="1" x14ac:dyDescent="0.25">
      <c r="A13" s="72" t="s">
        <v>106</v>
      </c>
      <c r="B13" s="259" t="s">
        <v>109</v>
      </c>
      <c r="C13" s="75" t="s">
        <v>302</v>
      </c>
      <c r="D13" s="254" t="s">
        <v>81</v>
      </c>
      <c r="E13" s="232">
        <v>335</v>
      </c>
      <c r="F13" s="1"/>
      <c r="G13" s="1"/>
    </row>
    <row r="14" spans="1:7" s="278" customFormat="1" ht="15.75" customHeight="1" x14ac:dyDescent="0.25">
      <c r="A14" s="72" t="s">
        <v>106</v>
      </c>
      <c r="B14" s="259" t="s">
        <v>195</v>
      </c>
      <c r="C14" s="75" t="s">
        <v>71</v>
      </c>
      <c r="D14" s="274" t="s">
        <v>81</v>
      </c>
      <c r="E14" s="232">
        <v>8</v>
      </c>
      <c r="F14" s="1"/>
      <c r="G14" s="1"/>
    </row>
    <row r="15" spans="1:7" s="278" customFormat="1" ht="15.75" customHeight="1" x14ac:dyDescent="0.25">
      <c r="A15" s="72" t="s">
        <v>106</v>
      </c>
      <c r="B15" s="259" t="s">
        <v>195</v>
      </c>
      <c r="C15" s="75" t="s">
        <v>323</v>
      </c>
      <c r="D15" s="274" t="s">
        <v>108</v>
      </c>
      <c r="E15" s="232">
        <v>39</v>
      </c>
      <c r="F15" s="1"/>
      <c r="G15" s="1"/>
    </row>
    <row r="16" spans="1:7" ht="15.75" customHeight="1" x14ac:dyDescent="0.25">
      <c r="A16" s="72" t="s">
        <v>106</v>
      </c>
      <c r="B16" s="259" t="s">
        <v>195</v>
      </c>
      <c r="C16" s="75" t="s">
        <v>303</v>
      </c>
      <c r="D16" s="254" t="s">
        <v>81</v>
      </c>
      <c r="E16" s="232">
        <v>16</v>
      </c>
      <c r="F16" s="1"/>
      <c r="G16" s="1"/>
    </row>
    <row r="17" spans="1:14" ht="15.75" x14ac:dyDescent="0.25">
      <c r="A17" s="76" t="s">
        <v>112</v>
      </c>
      <c r="B17" s="77"/>
      <c r="C17" s="77"/>
      <c r="D17" s="77"/>
      <c r="E17" s="78">
        <f>SUM(E7:E16)</f>
        <v>560</v>
      </c>
      <c r="F17" s="1"/>
      <c r="G17" s="1"/>
    </row>
    <row r="18" spans="1:14" ht="15.75" x14ac:dyDescent="0.25">
      <c r="A18" s="155"/>
      <c r="B18" s="67"/>
      <c r="C18" s="67"/>
      <c r="D18" s="67"/>
      <c r="E18" s="68"/>
      <c r="F18" s="1"/>
      <c r="G18" s="1"/>
    </row>
    <row r="19" spans="1:14" ht="15.75" x14ac:dyDescent="0.25">
      <c r="A19" s="4" t="s">
        <v>113</v>
      </c>
      <c r="F19" s="1"/>
      <c r="G19" s="1"/>
    </row>
    <row r="20" spans="1:14" ht="15.75" x14ac:dyDescent="0.25">
      <c r="A20" s="4"/>
      <c r="F20" s="4"/>
      <c r="G20" s="1"/>
    </row>
    <row r="21" spans="1:14" ht="15.75" x14ac:dyDescent="0.25">
      <c r="A21" s="1"/>
      <c r="B21" s="1"/>
      <c r="C21" s="1"/>
      <c r="D21" s="1"/>
      <c r="E21" s="1"/>
      <c r="F21" s="4"/>
      <c r="G21" s="4"/>
    </row>
    <row r="22" spans="1:14" ht="15.75" x14ac:dyDescent="0.25">
      <c r="F22" s="368"/>
      <c r="G22" s="368"/>
    </row>
    <row r="23" spans="1:14" ht="15.75" x14ac:dyDescent="0.25">
      <c r="F23" s="1"/>
      <c r="G23" s="1"/>
    </row>
    <row r="24" spans="1:14" ht="15.75" x14ac:dyDescent="0.25">
      <c r="F24" s="4"/>
      <c r="G24" s="1"/>
    </row>
    <row r="27" spans="1:14" ht="15.75" x14ac:dyDescent="0.25">
      <c r="F27" s="1"/>
      <c r="G27" s="1"/>
      <c r="H27" s="1"/>
      <c r="I27" s="1"/>
      <c r="J27" s="1"/>
      <c r="K27" s="1"/>
      <c r="L27" s="1"/>
      <c r="M27" s="1"/>
      <c r="N27" s="1"/>
    </row>
  </sheetData>
  <mergeCells count="8">
    <mergeCell ref="F22:G22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="84" zoomScaleNormal="84" workbookViewId="0">
      <selection activeCell="G5" sqref="G5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1"/>
      <c r="B1" s="81"/>
      <c r="C1" s="81"/>
      <c r="D1" s="81"/>
      <c r="E1" s="82" t="s">
        <v>78</v>
      </c>
    </row>
    <row r="2" spans="1:5" ht="95.25" customHeight="1" x14ac:dyDescent="0.3">
      <c r="A2" s="81"/>
      <c r="B2" s="376" t="s">
        <v>346</v>
      </c>
      <c r="C2" s="376"/>
      <c r="D2" s="83"/>
      <c r="E2" s="84"/>
    </row>
    <row r="3" spans="1:5" ht="31.5" customHeight="1" x14ac:dyDescent="0.3">
      <c r="A3" s="81"/>
      <c r="B3" s="376" t="s">
        <v>0</v>
      </c>
      <c r="C3" s="376"/>
      <c r="D3" s="83"/>
      <c r="E3" s="84"/>
    </row>
    <row r="4" spans="1:5" ht="42" customHeight="1" x14ac:dyDescent="0.3">
      <c r="A4" s="81"/>
      <c r="B4" s="377" t="s">
        <v>114</v>
      </c>
      <c r="C4" s="378"/>
      <c r="D4" s="85"/>
      <c r="E4" s="84"/>
    </row>
    <row r="5" spans="1:5" ht="60" customHeight="1" x14ac:dyDescent="0.3">
      <c r="A5" s="379" t="s">
        <v>50</v>
      </c>
      <c r="B5" s="379" t="s">
        <v>48</v>
      </c>
      <c r="C5" s="379" t="s">
        <v>79</v>
      </c>
      <c r="D5" s="374" t="s">
        <v>51</v>
      </c>
      <c r="E5" s="375"/>
    </row>
    <row r="6" spans="1:5" ht="57.75" customHeight="1" x14ac:dyDescent="0.25">
      <c r="A6" s="380"/>
      <c r="B6" s="380"/>
      <c r="C6" s="380"/>
      <c r="D6" s="86" t="s">
        <v>52</v>
      </c>
      <c r="E6" s="87" t="s">
        <v>1</v>
      </c>
    </row>
    <row r="7" spans="1:5" ht="37.5" customHeight="1" x14ac:dyDescent="0.3">
      <c r="A7" s="275" t="s">
        <v>114</v>
      </c>
      <c r="B7" s="276" t="s">
        <v>154</v>
      </c>
      <c r="C7" s="277" t="s">
        <v>184</v>
      </c>
      <c r="D7" s="137" t="s">
        <v>57</v>
      </c>
      <c r="E7" s="137">
        <v>2</v>
      </c>
    </row>
    <row r="8" spans="1:5" ht="28.5" customHeight="1" x14ac:dyDescent="0.3">
      <c r="A8" s="81"/>
      <c r="B8" s="81"/>
      <c r="C8" s="81"/>
      <c r="D8" s="81"/>
      <c r="E8" s="81"/>
    </row>
    <row r="9" spans="1:5" ht="30" customHeight="1" x14ac:dyDescent="0.3">
      <c r="A9" s="81"/>
      <c r="B9" s="81"/>
      <c r="C9" s="81"/>
      <c r="D9" s="81"/>
      <c r="E9" s="81"/>
    </row>
    <row r="10" spans="1:5" ht="18.75" x14ac:dyDescent="0.3">
      <c r="A10" s="81"/>
      <c r="B10" s="81"/>
      <c r="C10" s="81"/>
      <c r="D10" s="81"/>
      <c r="E10" s="81"/>
    </row>
    <row r="11" spans="1:5" ht="18.75" x14ac:dyDescent="0.3">
      <c r="A11" s="81"/>
      <c r="B11" s="81"/>
      <c r="C11" s="81"/>
      <c r="D11" s="81"/>
      <c r="E11" s="81"/>
    </row>
    <row r="12" spans="1:5" ht="18.75" x14ac:dyDescent="0.3">
      <c r="A12" s="81"/>
      <c r="B12" s="81"/>
      <c r="C12" s="81"/>
      <c r="D12" s="81"/>
      <c r="E12" s="81"/>
    </row>
    <row r="13" spans="1:5" ht="18.75" x14ac:dyDescent="0.3">
      <c r="A13" s="81"/>
      <c r="B13" s="81"/>
      <c r="C13" s="81"/>
      <c r="D13" s="81"/>
      <c r="E13" s="81"/>
    </row>
    <row r="14" spans="1:5" ht="18.75" x14ac:dyDescent="0.3">
      <c r="A14" s="81"/>
      <c r="B14" s="81"/>
      <c r="C14" s="81"/>
      <c r="D14" s="81"/>
      <c r="E14" s="81"/>
    </row>
    <row r="15" spans="1:5" ht="18.75" x14ac:dyDescent="0.3">
      <c r="A15" s="81"/>
      <c r="B15" s="81"/>
      <c r="C15" s="81"/>
      <c r="D15" s="81"/>
      <c r="E15" s="81"/>
    </row>
    <row r="16" spans="1:5" ht="18.75" x14ac:dyDescent="0.3">
      <c r="A16" s="81"/>
      <c r="B16" s="81"/>
      <c r="C16" s="81"/>
      <c r="D16" s="81"/>
      <c r="E16" s="81"/>
    </row>
    <row r="17" spans="1:5" ht="18.75" x14ac:dyDescent="0.3">
      <c r="A17" s="81"/>
      <c r="B17" s="81"/>
      <c r="C17" s="81"/>
      <c r="D17" s="81"/>
      <c r="E17" s="81"/>
    </row>
    <row r="18" spans="1:5" ht="18.75" x14ac:dyDescent="0.3">
      <c r="A18" s="81"/>
      <c r="B18" s="81"/>
      <c r="C18" s="81"/>
      <c r="D18" s="81"/>
      <c r="E18" s="81"/>
    </row>
    <row r="19" spans="1:5" ht="18.75" x14ac:dyDescent="0.3">
      <c r="A19" s="81"/>
      <c r="B19" s="81"/>
      <c r="C19" s="81"/>
      <c r="D19" s="81"/>
      <c r="E19" s="81"/>
    </row>
    <row r="20" spans="1:5" ht="18.75" x14ac:dyDescent="0.3">
      <c r="A20" s="81"/>
      <c r="B20" s="81"/>
      <c r="C20" s="81"/>
      <c r="D20" s="81"/>
      <c r="E20" s="81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6" sqref="H6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88"/>
      <c r="B1" s="88"/>
      <c r="C1" s="88"/>
      <c r="D1" s="88"/>
      <c r="E1" s="89" t="s">
        <v>78</v>
      </c>
    </row>
    <row r="2" spans="1:5" ht="72" customHeight="1" x14ac:dyDescent="0.25">
      <c r="A2" s="382" t="s">
        <v>347</v>
      </c>
      <c r="B2" s="382"/>
      <c r="C2" s="382"/>
      <c r="D2" s="382"/>
      <c r="E2" s="382"/>
    </row>
    <row r="3" spans="1:5" ht="15.75" customHeight="1" x14ac:dyDescent="0.25">
      <c r="A3" s="383" t="s">
        <v>80</v>
      </c>
      <c r="B3" s="383"/>
      <c r="C3" s="383"/>
      <c r="D3" s="383"/>
      <c r="E3" s="383"/>
    </row>
    <row r="4" spans="1:5" ht="15" customHeight="1" x14ac:dyDescent="0.25">
      <c r="A4" s="384" t="s">
        <v>167</v>
      </c>
      <c r="B4" s="384"/>
      <c r="C4" s="384"/>
      <c r="D4" s="384"/>
      <c r="E4" s="384"/>
    </row>
    <row r="5" spans="1:5" x14ac:dyDescent="0.25">
      <c r="A5" s="120"/>
      <c r="B5" s="120"/>
      <c r="C5" s="120"/>
      <c r="D5" s="153"/>
      <c r="E5" s="153"/>
    </row>
    <row r="6" spans="1:5" ht="48.75" customHeight="1" x14ac:dyDescent="0.25">
      <c r="A6" s="385" t="s">
        <v>50</v>
      </c>
      <c r="B6" s="385" t="s">
        <v>102</v>
      </c>
      <c r="C6" s="385" t="s">
        <v>79</v>
      </c>
      <c r="D6" s="385" t="s">
        <v>51</v>
      </c>
      <c r="E6" s="385"/>
    </row>
    <row r="7" spans="1:5" ht="28.5" x14ac:dyDescent="0.25">
      <c r="A7" s="385"/>
      <c r="B7" s="385"/>
      <c r="C7" s="385"/>
      <c r="D7" s="121" t="s">
        <v>103</v>
      </c>
      <c r="E7" s="154" t="s">
        <v>1</v>
      </c>
    </row>
    <row r="8" spans="1:5" ht="15.75" x14ac:dyDescent="0.25">
      <c r="A8" s="122" t="s">
        <v>115</v>
      </c>
      <c r="B8" s="90">
        <v>2301400</v>
      </c>
      <c r="C8" s="123" t="s">
        <v>196</v>
      </c>
      <c r="D8" s="124" t="s">
        <v>57</v>
      </c>
      <c r="E8" s="124">
        <v>2</v>
      </c>
    </row>
    <row r="9" spans="1:5" ht="78.75" x14ac:dyDescent="0.25">
      <c r="A9" s="125"/>
      <c r="B9" s="234"/>
      <c r="C9" s="252" t="s">
        <v>293</v>
      </c>
      <c r="D9" s="124" t="s">
        <v>57</v>
      </c>
      <c r="E9" s="124">
        <v>14</v>
      </c>
    </row>
    <row r="10" spans="1:5" x14ac:dyDescent="0.25">
      <c r="A10" s="91"/>
      <c r="B10" s="92"/>
      <c r="C10" s="92"/>
      <c r="D10" s="92"/>
      <c r="E10" s="93"/>
    </row>
    <row r="11" spans="1:5" ht="15" customHeight="1" x14ac:dyDescent="0.25">
      <c r="A11" s="381" t="s">
        <v>116</v>
      </c>
      <c r="B11" s="381"/>
      <c r="C11" s="381"/>
      <c r="D11" s="381"/>
      <c r="E11" s="381"/>
    </row>
    <row r="12" spans="1:5" x14ac:dyDescent="0.25">
      <c r="A12" s="88"/>
      <c r="B12" s="88"/>
      <c r="C12" s="88"/>
      <c r="D12" s="88"/>
      <c r="E12" s="88"/>
    </row>
    <row r="13" spans="1:5" ht="15" customHeight="1" x14ac:dyDescent="0.25">
      <c r="A13" s="88"/>
      <c r="B13" s="88"/>
      <c r="C13" s="88"/>
      <c r="D13" s="88"/>
      <c r="E13" s="88"/>
    </row>
    <row r="14" spans="1:5" x14ac:dyDescent="0.25">
      <c r="A14" s="88" t="s">
        <v>117</v>
      </c>
      <c r="B14" s="88"/>
      <c r="C14" s="88"/>
      <c r="D14" s="88"/>
      <c r="E14" s="88"/>
    </row>
    <row r="15" spans="1:5" x14ac:dyDescent="0.25">
      <c r="A15" s="88"/>
      <c r="B15" s="88"/>
      <c r="C15" s="88"/>
      <c r="D15" s="88"/>
      <c r="E15" s="88"/>
    </row>
    <row r="21" ht="15" customHeight="1" x14ac:dyDescent="0.25"/>
    <row r="23" ht="15" customHeight="1" x14ac:dyDescent="0.25"/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15" sqref="C1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66" t="s">
        <v>78</v>
      </c>
      <c r="E1" s="366"/>
    </row>
    <row r="2" spans="1:5" ht="60.75" customHeight="1" x14ac:dyDescent="0.25">
      <c r="B2" s="348" t="s">
        <v>338</v>
      </c>
      <c r="C2" s="348"/>
      <c r="D2" s="348"/>
      <c r="E2" s="69"/>
    </row>
    <row r="3" spans="1:5" ht="28.5" customHeight="1" x14ac:dyDescent="0.25">
      <c r="A3" s="198"/>
      <c r="B3" s="388" t="s">
        <v>0</v>
      </c>
      <c r="C3" s="388"/>
      <c r="D3" s="388"/>
      <c r="E3" s="69"/>
    </row>
    <row r="4" spans="1:5" ht="15.75" customHeight="1" x14ac:dyDescent="0.25">
      <c r="B4" s="389" t="s">
        <v>101</v>
      </c>
      <c r="C4" s="389"/>
      <c r="D4" s="389"/>
      <c r="E4" s="69"/>
    </row>
    <row r="5" spans="1:5" ht="15" customHeight="1" x14ac:dyDescent="0.25">
      <c r="A5" s="331" t="s">
        <v>50</v>
      </c>
      <c r="B5" s="331" t="s">
        <v>48</v>
      </c>
      <c r="C5" s="331" t="s">
        <v>79</v>
      </c>
      <c r="D5" s="328" t="s">
        <v>51</v>
      </c>
      <c r="E5" s="387"/>
    </row>
    <row r="6" spans="1:5" ht="39" customHeight="1" x14ac:dyDescent="0.25">
      <c r="A6" s="332"/>
      <c r="B6" s="332"/>
      <c r="C6" s="332"/>
      <c r="D6" s="144" t="s">
        <v>52</v>
      </c>
      <c r="E6" s="145" t="s">
        <v>1</v>
      </c>
    </row>
    <row r="7" spans="1:5" ht="60" customHeight="1" x14ac:dyDescent="0.25">
      <c r="A7" s="311" t="s">
        <v>249</v>
      </c>
      <c r="B7" s="203" t="s">
        <v>197</v>
      </c>
      <c r="C7" s="140" t="s">
        <v>71</v>
      </c>
      <c r="D7" s="74" t="s">
        <v>72</v>
      </c>
      <c r="E7" s="132">
        <v>2</v>
      </c>
    </row>
    <row r="8" spans="1:5" x14ac:dyDescent="0.25">
      <c r="A8" s="253"/>
      <c r="B8" s="260"/>
      <c r="C8" s="258" t="s">
        <v>290</v>
      </c>
      <c r="D8" s="257" t="s">
        <v>72</v>
      </c>
      <c r="E8" s="257">
        <v>3</v>
      </c>
    </row>
    <row r="9" spans="1:5" x14ac:dyDescent="0.25">
      <c r="A9" s="253"/>
      <c r="B9" s="260"/>
      <c r="C9" s="258" t="s">
        <v>304</v>
      </c>
      <c r="D9" s="257" t="s">
        <v>72</v>
      </c>
      <c r="E9" s="257">
        <v>96</v>
      </c>
    </row>
    <row r="10" spans="1:5" x14ac:dyDescent="0.25">
      <c r="A10" s="254"/>
      <c r="B10" s="260"/>
      <c r="C10" s="258" t="s">
        <v>303</v>
      </c>
      <c r="D10" s="257" t="s">
        <v>72</v>
      </c>
      <c r="E10" s="257">
        <v>7</v>
      </c>
    </row>
    <row r="12" spans="1:5" x14ac:dyDescent="0.25">
      <c r="A12" s="386" t="s">
        <v>157</v>
      </c>
      <c r="B12" s="386"/>
      <c r="C12" s="386"/>
      <c r="D12" s="386"/>
      <c r="E12" s="386"/>
    </row>
  </sheetData>
  <mergeCells count="9">
    <mergeCell ref="A12:E12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H15" sqref="H1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7" t="s">
        <v>78</v>
      </c>
    </row>
    <row r="2" spans="1:5" ht="93.75" customHeight="1" x14ac:dyDescent="0.25">
      <c r="B2" s="318" t="s">
        <v>343</v>
      </c>
      <c r="C2" s="318"/>
      <c r="D2" s="150"/>
      <c r="E2" s="69"/>
    </row>
    <row r="3" spans="1:5" ht="39.75" customHeight="1" x14ac:dyDescent="0.25">
      <c r="B3" s="390" t="s">
        <v>214</v>
      </c>
      <c r="C3" s="391"/>
      <c r="D3" s="70"/>
      <c r="E3" s="69"/>
    </row>
    <row r="4" spans="1:5" ht="15" customHeight="1" x14ac:dyDescent="0.25">
      <c r="A4" s="331" t="s">
        <v>50</v>
      </c>
      <c r="B4" s="331" t="s">
        <v>48</v>
      </c>
      <c r="C4" s="331" t="s">
        <v>79</v>
      </c>
      <c r="D4" s="328" t="s">
        <v>51</v>
      </c>
      <c r="E4" s="329"/>
    </row>
    <row r="5" spans="1:5" x14ac:dyDescent="0.25">
      <c r="A5" s="332"/>
      <c r="B5" s="332"/>
      <c r="C5" s="332"/>
      <c r="D5" s="151" t="s">
        <v>52</v>
      </c>
      <c r="E5" s="145" t="s">
        <v>1</v>
      </c>
    </row>
    <row r="6" spans="1:5" x14ac:dyDescent="0.25">
      <c r="A6" s="204" t="s">
        <v>145</v>
      </c>
      <c r="B6" s="204" t="s">
        <v>204</v>
      </c>
      <c r="C6" s="218" t="s">
        <v>258</v>
      </c>
      <c r="D6" s="202" t="s">
        <v>57</v>
      </c>
      <c r="E6" s="442">
        <v>50</v>
      </c>
    </row>
    <row r="7" spans="1:5" x14ac:dyDescent="0.25">
      <c r="A7" s="102" t="s">
        <v>145</v>
      </c>
      <c r="B7" s="133" t="s">
        <v>204</v>
      </c>
      <c r="C7" s="224" t="s">
        <v>149</v>
      </c>
      <c r="D7" s="134" t="s">
        <v>57</v>
      </c>
      <c r="E7" s="443">
        <v>100</v>
      </c>
    </row>
    <row r="8" spans="1:5" x14ac:dyDescent="0.25">
      <c r="A8" s="102" t="s">
        <v>145</v>
      </c>
      <c r="B8" s="133" t="s">
        <v>204</v>
      </c>
      <c r="C8" s="224" t="s">
        <v>257</v>
      </c>
      <c r="D8" s="134" t="s">
        <v>47</v>
      </c>
      <c r="E8" s="443">
        <v>100</v>
      </c>
    </row>
    <row r="9" spans="1:5" x14ac:dyDescent="0.25">
      <c r="A9" s="102" t="s">
        <v>145</v>
      </c>
      <c r="B9" s="133" t="s">
        <v>204</v>
      </c>
      <c r="C9" s="225" t="s">
        <v>152</v>
      </c>
      <c r="D9" s="134" t="s">
        <v>153</v>
      </c>
      <c r="E9" s="443">
        <v>74</v>
      </c>
    </row>
    <row r="10" spans="1:5" x14ac:dyDescent="0.25">
      <c r="A10" s="102" t="s">
        <v>145</v>
      </c>
      <c r="B10" s="133" t="s">
        <v>204</v>
      </c>
      <c r="C10" s="224" t="s">
        <v>163</v>
      </c>
      <c r="D10" s="102" t="s">
        <v>57</v>
      </c>
      <c r="E10" s="443">
        <v>5</v>
      </c>
    </row>
    <row r="11" spans="1:5" x14ac:dyDescent="0.25">
      <c r="A11" s="102" t="s">
        <v>145</v>
      </c>
      <c r="B11" s="133" t="s">
        <v>204</v>
      </c>
      <c r="C11" s="224" t="s">
        <v>164</v>
      </c>
      <c r="D11" s="102" t="s">
        <v>47</v>
      </c>
      <c r="E11" s="443">
        <v>9</v>
      </c>
    </row>
    <row r="12" spans="1:5" x14ac:dyDescent="0.25">
      <c r="A12" s="102" t="s">
        <v>145</v>
      </c>
      <c r="B12" s="133" t="s">
        <v>204</v>
      </c>
      <c r="C12" s="224" t="s">
        <v>284</v>
      </c>
      <c r="D12" s="102" t="s">
        <v>57</v>
      </c>
      <c r="E12" s="443">
        <v>2</v>
      </c>
    </row>
    <row r="13" spans="1:5" x14ac:dyDescent="0.25">
      <c r="A13" s="102" t="s">
        <v>145</v>
      </c>
      <c r="B13" s="133" t="s">
        <v>204</v>
      </c>
      <c r="C13" s="224" t="s">
        <v>285</v>
      </c>
      <c r="D13" s="102" t="s">
        <v>47</v>
      </c>
      <c r="E13" s="213">
        <v>73</v>
      </c>
    </row>
    <row r="14" spans="1:5" x14ac:dyDescent="0.25">
      <c r="A14" s="102" t="s">
        <v>145</v>
      </c>
      <c r="B14" s="133" t="s">
        <v>204</v>
      </c>
      <c r="C14" s="224" t="s">
        <v>305</v>
      </c>
      <c r="D14" s="102" t="s">
        <v>57</v>
      </c>
      <c r="E14" s="213">
        <v>10</v>
      </c>
    </row>
    <row r="15" spans="1:5" x14ac:dyDescent="0.25">
      <c r="A15" s="102" t="s">
        <v>145</v>
      </c>
      <c r="B15" s="133" t="s">
        <v>204</v>
      </c>
      <c r="C15" s="224" t="s">
        <v>306</v>
      </c>
      <c r="D15" s="102" t="s">
        <v>57</v>
      </c>
      <c r="E15" s="213">
        <v>20</v>
      </c>
    </row>
    <row r="16" spans="1:5" x14ac:dyDescent="0.25">
      <c r="A16" s="102"/>
      <c r="B16" s="158"/>
      <c r="C16" s="226" t="s">
        <v>118</v>
      </c>
      <c r="D16" s="135"/>
      <c r="E16" s="135">
        <f>SUM(E6:E15)</f>
        <v>443</v>
      </c>
    </row>
    <row r="19" spans="3:5" x14ac:dyDescent="0.25">
      <c r="C19" s="79" t="s">
        <v>158</v>
      </c>
      <c r="D19" s="79"/>
      <c r="E19" s="79" t="s">
        <v>159</v>
      </c>
    </row>
    <row r="20" spans="3:5" x14ac:dyDescent="0.25">
      <c r="C20" s="79"/>
      <c r="D20" s="79"/>
      <c r="E20" s="79"/>
    </row>
    <row r="21" spans="3:5" x14ac:dyDescent="0.25">
      <c r="C21" s="79" t="s">
        <v>98</v>
      </c>
      <c r="D21" s="79"/>
      <c r="E21" s="79" t="s">
        <v>266</v>
      </c>
    </row>
    <row r="22" spans="3:5" x14ac:dyDescent="0.25">
      <c r="C22" s="79"/>
      <c r="D22" s="79"/>
      <c r="E22" s="79"/>
    </row>
    <row r="23" spans="3:5" x14ac:dyDescent="0.25">
      <c r="C23" s="79" t="s">
        <v>268</v>
      </c>
      <c r="D23" s="79"/>
      <c r="E23" s="79" t="s">
        <v>267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4" workbookViewId="0">
      <selection activeCell="H15" sqref="H15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96" t="s">
        <v>119</v>
      </c>
      <c r="B2" s="396"/>
      <c r="C2" s="396"/>
      <c r="D2" s="396"/>
      <c r="E2" s="396"/>
    </row>
    <row r="3" spans="1:5" x14ac:dyDescent="0.25">
      <c r="A3" s="396" t="s">
        <v>120</v>
      </c>
      <c r="B3" s="396"/>
      <c r="C3" s="396"/>
      <c r="D3" s="396"/>
      <c r="E3" s="396"/>
    </row>
    <row r="4" spans="1:5" x14ac:dyDescent="0.25">
      <c r="A4" s="396" t="s">
        <v>121</v>
      </c>
      <c r="B4" s="396"/>
      <c r="C4" s="396"/>
      <c r="D4" s="396"/>
      <c r="E4" s="396"/>
    </row>
    <row r="5" spans="1:5" x14ac:dyDescent="0.25">
      <c r="A5" s="396" t="s">
        <v>122</v>
      </c>
      <c r="B5" s="396"/>
      <c r="C5" s="396"/>
      <c r="D5" s="396"/>
      <c r="E5" s="396"/>
    </row>
    <row r="6" spans="1:5" x14ac:dyDescent="0.25">
      <c r="A6" s="396" t="s">
        <v>345</v>
      </c>
      <c r="B6" s="396"/>
      <c r="C6" s="396"/>
      <c r="D6" s="396"/>
      <c r="E6" s="396"/>
    </row>
    <row r="7" spans="1:5" x14ac:dyDescent="0.25">
      <c r="A7" s="5"/>
      <c r="B7" s="5"/>
      <c r="C7" s="5"/>
      <c r="D7" s="5"/>
      <c r="E7" s="5"/>
    </row>
    <row r="8" spans="1:5" x14ac:dyDescent="0.25">
      <c r="A8" s="393" t="s">
        <v>0</v>
      </c>
      <c r="B8" s="393"/>
      <c r="C8" s="393"/>
      <c r="D8" s="393"/>
      <c r="E8" s="393"/>
    </row>
    <row r="9" spans="1:5" ht="15" customHeight="1" x14ac:dyDescent="0.25">
      <c r="A9" s="394" t="s">
        <v>123</v>
      </c>
      <c r="B9" s="394"/>
      <c r="C9" s="394"/>
      <c r="D9" s="394"/>
      <c r="E9" s="394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95" t="s">
        <v>50</v>
      </c>
      <c r="B11" s="395" t="s">
        <v>48</v>
      </c>
      <c r="C11" s="395" t="s">
        <v>49</v>
      </c>
      <c r="D11" s="395" t="s">
        <v>51</v>
      </c>
      <c r="E11" s="395"/>
    </row>
    <row r="12" spans="1:5" ht="22.5" x14ac:dyDescent="0.25">
      <c r="A12" s="395"/>
      <c r="B12" s="395"/>
      <c r="C12" s="395"/>
      <c r="D12" s="156" t="s">
        <v>52</v>
      </c>
      <c r="E12" s="156" t="s">
        <v>1</v>
      </c>
    </row>
    <row r="13" spans="1:5" ht="15" customHeight="1" x14ac:dyDescent="0.25">
      <c r="A13" s="392" t="s">
        <v>124</v>
      </c>
      <c r="B13" s="96">
        <v>2301400</v>
      </c>
      <c r="C13" s="130" t="s">
        <v>180</v>
      </c>
      <c r="D13" s="97" t="s">
        <v>72</v>
      </c>
      <c r="E13" s="444">
        <v>1</v>
      </c>
    </row>
    <row r="14" spans="1:5" s="278" customFormat="1" ht="15" customHeight="1" x14ac:dyDescent="0.25">
      <c r="A14" s="392"/>
      <c r="B14" s="96">
        <v>2301400</v>
      </c>
      <c r="C14" s="130" t="s">
        <v>325</v>
      </c>
      <c r="D14" s="97" t="s">
        <v>72</v>
      </c>
      <c r="E14" s="444">
        <v>3</v>
      </c>
    </row>
    <row r="15" spans="1:5" x14ac:dyDescent="0.25">
      <c r="A15" s="392"/>
      <c r="B15" s="98">
        <v>2301400</v>
      </c>
      <c r="C15" s="114" t="s">
        <v>125</v>
      </c>
      <c r="D15" s="97" t="s">
        <v>53</v>
      </c>
      <c r="E15" s="444">
        <v>36</v>
      </c>
    </row>
    <row r="16" spans="1:5" ht="15" customHeight="1" x14ac:dyDescent="0.25">
      <c r="A16" s="392"/>
      <c r="B16" s="98">
        <v>2301400</v>
      </c>
      <c r="C16" s="99" t="s">
        <v>160</v>
      </c>
      <c r="D16" s="141" t="s">
        <v>53</v>
      </c>
      <c r="E16" s="444">
        <v>5</v>
      </c>
    </row>
    <row r="17" spans="1:5" x14ac:dyDescent="0.25">
      <c r="A17" s="392"/>
      <c r="B17" s="98">
        <v>2301400</v>
      </c>
      <c r="C17" s="99" t="s">
        <v>161</v>
      </c>
      <c r="D17" s="141" t="s">
        <v>53</v>
      </c>
      <c r="E17" s="444">
        <v>14</v>
      </c>
    </row>
    <row r="18" spans="1:5" x14ac:dyDescent="0.25">
      <c r="A18" s="392"/>
      <c r="B18" s="98">
        <v>2301400</v>
      </c>
      <c r="C18" s="99" t="s">
        <v>181</v>
      </c>
      <c r="D18" s="141" t="s">
        <v>53</v>
      </c>
      <c r="E18" s="444">
        <v>2</v>
      </c>
    </row>
    <row r="19" spans="1:5" x14ac:dyDescent="0.25">
      <c r="A19" s="392"/>
      <c r="B19" s="98">
        <v>2301400</v>
      </c>
      <c r="C19" s="99" t="s">
        <v>199</v>
      </c>
      <c r="D19" s="141" t="s">
        <v>198</v>
      </c>
      <c r="E19" s="444">
        <v>90</v>
      </c>
    </row>
    <row r="20" spans="1:5" x14ac:dyDescent="0.25">
      <c r="A20" s="68"/>
      <c r="B20" s="98">
        <v>2301400</v>
      </c>
      <c r="C20" s="99" t="s">
        <v>260</v>
      </c>
      <c r="D20" s="141" t="s">
        <v>241</v>
      </c>
      <c r="E20" s="444">
        <v>3</v>
      </c>
    </row>
    <row r="21" spans="1:5" x14ac:dyDescent="0.25">
      <c r="A21" s="68"/>
      <c r="B21" s="98">
        <v>2301400</v>
      </c>
      <c r="C21" s="99" t="s">
        <v>261</v>
      </c>
      <c r="D21" s="141" t="s">
        <v>41</v>
      </c>
      <c r="E21" s="444">
        <v>800</v>
      </c>
    </row>
    <row r="22" spans="1:5" x14ac:dyDescent="0.25">
      <c r="A22" s="68"/>
      <c r="B22" s="98">
        <v>2301400</v>
      </c>
      <c r="C22" s="99" t="s">
        <v>292</v>
      </c>
      <c r="D22" s="141" t="s">
        <v>72</v>
      </c>
      <c r="E22" s="444">
        <v>25</v>
      </c>
    </row>
    <row r="23" spans="1:5" x14ac:dyDescent="0.25">
      <c r="A23" s="265"/>
      <c r="B23" s="98">
        <v>2301400</v>
      </c>
      <c r="C23" s="99" t="s">
        <v>262</v>
      </c>
      <c r="D23" s="141" t="s">
        <v>53</v>
      </c>
      <c r="E23" s="444">
        <v>1</v>
      </c>
    </row>
    <row r="24" spans="1:5" x14ac:dyDescent="0.25">
      <c r="A24" s="68"/>
      <c r="B24" s="98">
        <v>2301400</v>
      </c>
      <c r="C24" s="99" t="s">
        <v>307</v>
      </c>
      <c r="D24" s="141" t="s">
        <v>72</v>
      </c>
      <c r="E24" s="271">
        <v>16</v>
      </c>
    </row>
    <row r="25" spans="1:5" x14ac:dyDescent="0.25">
      <c r="A25" s="265"/>
      <c r="B25" s="98">
        <v>2301400</v>
      </c>
      <c r="C25" s="99" t="s">
        <v>308</v>
      </c>
      <c r="D25" s="141" t="s">
        <v>72</v>
      </c>
      <c r="E25" s="271">
        <v>180</v>
      </c>
    </row>
    <row r="26" spans="1:5" x14ac:dyDescent="0.25">
      <c r="A26" s="68"/>
      <c r="B26" s="261"/>
      <c r="C26" s="262"/>
      <c r="D26" s="263"/>
      <c r="E26" s="264"/>
    </row>
    <row r="27" spans="1:5" x14ac:dyDescent="0.25">
      <c r="A27" s="68"/>
      <c r="B27" s="261"/>
      <c r="C27" s="262"/>
      <c r="D27" s="263"/>
      <c r="E27" s="264"/>
    </row>
    <row r="30" spans="1:5" x14ac:dyDescent="0.25">
      <c r="A30" s="142" t="s">
        <v>200</v>
      </c>
      <c r="B30" s="142"/>
      <c r="C30" s="142"/>
    </row>
    <row r="31" spans="1:5" x14ac:dyDescent="0.25">
      <c r="A31" s="5"/>
      <c r="B31" s="5"/>
      <c r="C31" s="5"/>
    </row>
    <row r="33" spans="1:3" x14ac:dyDescent="0.25">
      <c r="A33" s="5"/>
      <c r="B33" s="5"/>
      <c r="C33" s="5"/>
    </row>
    <row r="36" spans="1:3" x14ac:dyDescent="0.25">
      <c r="A36" s="9"/>
    </row>
  </sheetData>
  <mergeCells count="12">
    <mergeCell ref="A2:E2"/>
    <mergeCell ref="A3:E3"/>
    <mergeCell ref="A4:E4"/>
    <mergeCell ref="A5:E5"/>
    <mergeCell ref="A6:E6"/>
    <mergeCell ref="A13:A19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I14" sqref="I14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 x14ac:dyDescent="0.25">
      <c r="E1" s="37"/>
    </row>
    <row r="2" spans="1:8" ht="72" customHeight="1" x14ac:dyDescent="0.25">
      <c r="A2" s="79"/>
      <c r="B2" s="400" t="s">
        <v>54</v>
      </c>
      <c r="C2" s="400"/>
      <c r="D2" s="401"/>
      <c r="E2" s="80"/>
      <c r="F2" s="69"/>
    </row>
    <row r="3" spans="1:8" ht="15.75" customHeight="1" x14ac:dyDescent="0.25">
      <c r="A3" s="79"/>
      <c r="B3" s="128"/>
      <c r="C3" s="157" t="s">
        <v>344</v>
      </c>
      <c r="D3" s="129"/>
      <c r="E3" s="80"/>
      <c r="F3" s="69"/>
    </row>
    <row r="4" spans="1:8" ht="15.75" customHeight="1" x14ac:dyDescent="0.25">
      <c r="A4" s="100"/>
      <c r="B4" s="402" t="s">
        <v>126</v>
      </c>
      <c r="C4" s="402"/>
      <c r="D4" s="403"/>
      <c r="E4" s="80"/>
      <c r="F4" s="69"/>
    </row>
    <row r="5" spans="1:8" ht="15" customHeight="1" x14ac:dyDescent="0.25">
      <c r="A5" s="100"/>
      <c r="B5" s="404" t="s">
        <v>127</v>
      </c>
      <c r="C5" s="405"/>
      <c r="D5" s="405"/>
      <c r="E5" s="80"/>
      <c r="F5" s="69"/>
    </row>
    <row r="6" spans="1:8" ht="35.25" customHeight="1" x14ac:dyDescent="0.25">
      <c r="A6" s="406" t="s">
        <v>50</v>
      </c>
      <c r="B6" s="406" t="s">
        <v>48</v>
      </c>
      <c r="C6" s="406" t="s">
        <v>79</v>
      </c>
      <c r="D6" s="406" t="s">
        <v>51</v>
      </c>
      <c r="E6" s="407"/>
    </row>
    <row r="7" spans="1:8" ht="15" customHeight="1" x14ac:dyDescent="0.25">
      <c r="A7" s="406"/>
      <c r="B7" s="406"/>
      <c r="C7" s="406"/>
      <c r="D7" s="145" t="s">
        <v>52</v>
      </c>
      <c r="E7" s="145" t="s">
        <v>1</v>
      </c>
    </row>
    <row r="8" spans="1:8" ht="27" customHeight="1" x14ac:dyDescent="0.25">
      <c r="A8" s="408"/>
      <c r="B8" s="408"/>
      <c r="C8" s="103" t="s">
        <v>291</v>
      </c>
      <c r="D8" s="101" t="s">
        <v>72</v>
      </c>
      <c r="E8" s="213">
        <v>11</v>
      </c>
    </row>
    <row r="9" spans="1:8" ht="18.75" customHeight="1" x14ac:dyDescent="0.25">
      <c r="A9" s="408"/>
      <c r="B9" s="408"/>
      <c r="C9" s="103" t="s">
        <v>129</v>
      </c>
      <c r="D9" s="101" t="s">
        <v>128</v>
      </c>
      <c r="E9" s="213">
        <v>84</v>
      </c>
    </row>
    <row r="10" spans="1:8" ht="24" x14ac:dyDescent="0.25">
      <c r="A10" s="171"/>
      <c r="B10" s="171"/>
      <c r="C10" s="103" t="s">
        <v>309</v>
      </c>
      <c r="D10" s="101" t="s">
        <v>72</v>
      </c>
      <c r="E10" s="213">
        <v>4</v>
      </c>
    </row>
    <row r="11" spans="1:8" ht="24" x14ac:dyDescent="0.25">
      <c r="A11" s="171"/>
      <c r="B11" s="171"/>
      <c r="C11" s="103" t="s">
        <v>242</v>
      </c>
      <c r="D11" s="101" t="s">
        <v>72</v>
      </c>
      <c r="E11" s="213">
        <v>6</v>
      </c>
    </row>
    <row r="12" spans="1:8" s="278" customFormat="1" ht="48" x14ac:dyDescent="0.25">
      <c r="A12" s="228"/>
      <c r="B12" s="228"/>
      <c r="C12" s="290" t="s">
        <v>326</v>
      </c>
      <c r="D12" s="289" t="s">
        <v>72</v>
      </c>
      <c r="E12" s="213">
        <v>6</v>
      </c>
    </row>
    <row r="13" spans="1:8" ht="36.75" x14ac:dyDescent="0.25">
      <c r="A13" s="228"/>
      <c r="B13" s="228"/>
      <c r="C13" s="229" t="s">
        <v>272</v>
      </c>
      <c r="D13" s="230" t="s">
        <v>72</v>
      </c>
      <c r="E13" s="235">
        <v>160</v>
      </c>
    </row>
    <row r="14" spans="1:8" ht="36.75" x14ac:dyDescent="0.25">
      <c r="A14" s="228"/>
      <c r="B14" s="228"/>
      <c r="C14" s="229" t="s">
        <v>331</v>
      </c>
      <c r="D14" s="230" t="s">
        <v>128</v>
      </c>
      <c r="E14" s="295">
        <v>20</v>
      </c>
    </row>
    <row r="15" spans="1:8" ht="27" customHeight="1" x14ac:dyDescent="0.25">
      <c r="B15" s="18" t="s">
        <v>130</v>
      </c>
      <c r="C15" s="18"/>
      <c r="D15" s="143"/>
      <c r="G15" s="146"/>
      <c r="H15" s="18"/>
    </row>
    <row r="16" spans="1:8" x14ac:dyDescent="0.25">
      <c r="B16" s="18" t="s">
        <v>131</v>
      </c>
      <c r="C16" s="18"/>
      <c r="D16" s="143" t="s">
        <v>132</v>
      </c>
      <c r="G16" s="146"/>
      <c r="H16" s="18"/>
    </row>
    <row r="17" spans="1:9" x14ac:dyDescent="0.25">
      <c r="A17" s="79"/>
      <c r="B17" s="104"/>
      <c r="C17" s="105"/>
      <c r="D17" s="397"/>
      <c r="E17" s="397"/>
      <c r="F17" s="397"/>
      <c r="G17" s="397"/>
      <c r="H17" s="105"/>
    </row>
    <row r="18" spans="1:9" x14ac:dyDescent="0.25">
      <c r="A18" s="79"/>
      <c r="B18" s="105"/>
      <c r="C18" s="105"/>
      <c r="D18" s="398"/>
      <c r="E18" s="398"/>
      <c r="F18" s="398"/>
      <c r="G18" s="399"/>
      <c r="H18" s="399"/>
    </row>
    <row r="19" spans="1:9" x14ac:dyDescent="0.25">
      <c r="A19" s="79"/>
      <c r="B19" s="19"/>
      <c r="C19" s="19"/>
      <c r="D19" s="18"/>
      <c r="E19" s="18"/>
      <c r="F19" s="18"/>
      <c r="G19" s="18"/>
      <c r="H19" s="18"/>
    </row>
    <row r="20" spans="1:9" x14ac:dyDescent="0.25">
      <c r="A20" s="79"/>
      <c r="B20" s="79"/>
      <c r="C20" s="79"/>
      <c r="D20" s="79"/>
      <c r="E20" s="79"/>
    </row>
    <row r="21" spans="1:9" x14ac:dyDescent="0.25">
      <c r="A21" s="79"/>
      <c r="B21" s="79"/>
      <c r="C21" s="79"/>
      <c r="D21" s="79"/>
      <c r="E21" s="79"/>
    </row>
    <row r="22" spans="1:9" x14ac:dyDescent="0.25">
      <c r="A22" s="79"/>
      <c r="B22" s="79"/>
      <c r="C22" s="79"/>
      <c r="D22" s="79"/>
      <c r="E22" s="79"/>
    </row>
    <row r="23" spans="1:9" x14ac:dyDescent="0.25">
      <c r="A23" s="79"/>
      <c r="B23" s="79"/>
      <c r="C23" s="79"/>
      <c r="D23" s="79"/>
      <c r="E23" s="79"/>
    </row>
    <row r="26" spans="1:9" x14ac:dyDescent="0.25">
      <c r="I26" s="18"/>
    </row>
  </sheetData>
  <mergeCells count="13">
    <mergeCell ref="A6:A7"/>
    <mergeCell ref="B6:B7"/>
    <mergeCell ref="C6:C7"/>
    <mergeCell ref="D6:E6"/>
    <mergeCell ref="A8:A9"/>
    <mergeCell ref="B8:B9"/>
    <mergeCell ref="D17:E17"/>
    <mergeCell ref="F17:G17"/>
    <mergeCell ref="D18:F18"/>
    <mergeCell ref="G18:H18"/>
    <mergeCell ref="B2:D2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G8" sqref="G8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7" t="s">
        <v>78</v>
      </c>
    </row>
    <row r="2" spans="1:5" ht="68.45" customHeight="1" x14ac:dyDescent="0.25">
      <c r="B2" s="318" t="s">
        <v>336</v>
      </c>
      <c r="C2" s="318"/>
      <c r="D2" s="150"/>
      <c r="E2" s="69"/>
    </row>
    <row r="3" spans="1:5" ht="15.75" x14ac:dyDescent="0.25">
      <c r="B3" s="409"/>
      <c r="C3" s="410"/>
      <c r="D3" s="70"/>
      <c r="E3" s="69" t="s">
        <v>188</v>
      </c>
    </row>
    <row r="4" spans="1:5" ht="15" customHeight="1" x14ac:dyDescent="0.25">
      <c r="A4" s="331" t="s">
        <v>50</v>
      </c>
      <c r="B4" s="331" t="s">
        <v>48</v>
      </c>
      <c r="C4" s="331" t="s">
        <v>79</v>
      </c>
      <c r="D4" s="328" t="s">
        <v>51</v>
      </c>
      <c r="E4" s="329"/>
    </row>
    <row r="5" spans="1:5" ht="30" x14ac:dyDescent="0.25">
      <c r="A5" s="332"/>
      <c r="B5" s="332"/>
      <c r="C5" s="332"/>
      <c r="D5" s="151" t="s">
        <v>52</v>
      </c>
      <c r="E5" s="145" t="s">
        <v>1</v>
      </c>
    </row>
    <row r="6" spans="1:5" x14ac:dyDescent="0.25">
      <c r="A6" s="65" t="s">
        <v>189</v>
      </c>
      <c r="B6" s="159">
        <v>2301400</v>
      </c>
      <c r="C6" s="40" t="s">
        <v>184</v>
      </c>
      <c r="D6" s="160" t="s">
        <v>110</v>
      </c>
      <c r="E6" s="66">
        <v>2</v>
      </c>
    </row>
    <row r="7" spans="1:5" x14ac:dyDescent="0.25">
      <c r="A7" s="65" t="s">
        <v>189</v>
      </c>
      <c r="B7" s="159">
        <v>2301400</v>
      </c>
      <c r="C7" s="40" t="s">
        <v>238</v>
      </c>
      <c r="D7" s="160" t="s">
        <v>240</v>
      </c>
      <c r="E7" s="66">
        <v>5</v>
      </c>
    </row>
    <row r="8" spans="1:5" s="294" customFormat="1" ht="30" x14ac:dyDescent="0.25">
      <c r="A8" s="281" t="s">
        <v>189</v>
      </c>
      <c r="B8" s="159">
        <v>2301401</v>
      </c>
      <c r="C8" s="279" t="s">
        <v>337</v>
      </c>
      <c r="D8" s="160" t="s">
        <v>72</v>
      </c>
      <c r="E8" s="280">
        <v>270</v>
      </c>
    </row>
    <row r="9" spans="1:5" x14ac:dyDescent="0.25">
      <c r="A9" s="65" t="s">
        <v>190</v>
      </c>
      <c r="B9" s="40"/>
      <c r="C9" s="40"/>
      <c r="D9" s="40"/>
      <c r="E9" s="66">
        <v>7</v>
      </c>
    </row>
    <row r="10" spans="1:5" x14ac:dyDescent="0.25">
      <c r="A10" s="155"/>
      <c r="B10" s="67"/>
      <c r="C10" s="67"/>
      <c r="D10" s="67"/>
      <c r="E10" s="68"/>
    </row>
    <row r="11" spans="1:5" x14ac:dyDescent="0.25">
      <c r="B11" t="s">
        <v>191</v>
      </c>
      <c r="D11" t="s">
        <v>192</v>
      </c>
    </row>
    <row r="13" spans="1:5" x14ac:dyDescent="0.25">
      <c r="B13" t="s">
        <v>193</v>
      </c>
      <c r="D13" t="s">
        <v>194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4" sqref="H4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7" t="s">
        <v>78</v>
      </c>
    </row>
    <row r="2" spans="1:5" ht="108.6" customHeight="1" x14ac:dyDescent="0.25">
      <c r="B2" s="348" t="s">
        <v>342</v>
      </c>
      <c r="C2" s="348"/>
      <c r="D2" s="150"/>
      <c r="E2" s="69"/>
    </row>
    <row r="3" spans="1:5" ht="18" customHeight="1" x14ac:dyDescent="0.25">
      <c r="A3" s="66"/>
      <c r="B3" s="411" t="s">
        <v>185</v>
      </c>
      <c r="C3" s="412"/>
      <c r="D3" s="196"/>
      <c r="E3" s="197"/>
    </row>
    <row r="4" spans="1:5" ht="15" customHeight="1" x14ac:dyDescent="0.25">
      <c r="A4" s="331" t="s">
        <v>50</v>
      </c>
      <c r="B4" s="331" t="s">
        <v>48</v>
      </c>
      <c r="C4" s="331" t="s">
        <v>79</v>
      </c>
      <c r="D4" s="328" t="s">
        <v>51</v>
      </c>
      <c r="E4" s="329"/>
    </row>
    <row r="5" spans="1:5" x14ac:dyDescent="0.25">
      <c r="A5" s="332"/>
      <c r="B5" s="332"/>
      <c r="C5" s="332"/>
      <c r="D5" s="151" t="s">
        <v>52</v>
      </c>
      <c r="E5" s="145" t="s">
        <v>1</v>
      </c>
    </row>
    <row r="6" spans="1:5" ht="15.75" x14ac:dyDescent="0.25">
      <c r="A6" s="236" t="s">
        <v>185</v>
      </c>
      <c r="B6" s="24">
        <v>2301400</v>
      </c>
      <c r="C6" s="293" t="s">
        <v>303</v>
      </c>
      <c r="D6" s="237" t="s">
        <v>72</v>
      </c>
      <c r="E6" s="246">
        <v>16</v>
      </c>
    </row>
    <row r="7" spans="1:5" ht="15.75" x14ac:dyDescent="0.25">
      <c r="A7" s="236" t="s">
        <v>185</v>
      </c>
      <c r="B7" s="24">
        <v>2301400</v>
      </c>
      <c r="C7" s="239" t="s">
        <v>6</v>
      </c>
      <c r="D7" s="237" t="s">
        <v>72</v>
      </c>
      <c r="E7" s="246">
        <v>6</v>
      </c>
    </row>
    <row r="8" spans="1:5" ht="15.75" x14ac:dyDescent="0.25">
      <c r="A8" s="236" t="s">
        <v>185</v>
      </c>
      <c r="B8" s="24">
        <v>2301400</v>
      </c>
      <c r="C8" s="293" t="s">
        <v>290</v>
      </c>
      <c r="D8" s="237" t="s">
        <v>72</v>
      </c>
      <c r="E8" s="246">
        <v>10</v>
      </c>
    </row>
    <row r="9" spans="1:5" ht="15.75" x14ac:dyDescent="0.25">
      <c r="A9" s="236" t="s">
        <v>185</v>
      </c>
      <c r="B9" s="24">
        <v>2301400</v>
      </c>
      <c r="C9" s="239" t="s">
        <v>96</v>
      </c>
      <c r="D9" s="237" t="s">
        <v>128</v>
      </c>
      <c r="E9" s="246">
        <v>156</v>
      </c>
    </row>
    <row r="10" spans="1:5" ht="15.75" x14ac:dyDescent="0.25">
      <c r="A10" s="238" t="s">
        <v>185</v>
      </c>
      <c r="B10" s="236">
        <v>2301400</v>
      </c>
      <c r="C10" s="240" t="s">
        <v>238</v>
      </c>
      <c r="D10" s="236" t="s">
        <v>241</v>
      </c>
      <c r="E10" s="246">
        <v>38</v>
      </c>
    </row>
    <row r="11" spans="1:5" ht="15.75" x14ac:dyDescent="0.25">
      <c r="A11" s="238" t="s">
        <v>185</v>
      </c>
      <c r="B11" s="236">
        <v>2301400</v>
      </c>
      <c r="C11" s="293" t="s">
        <v>327</v>
      </c>
      <c r="D11" s="291" t="s">
        <v>128</v>
      </c>
      <c r="E11" s="292">
        <v>20</v>
      </c>
    </row>
    <row r="12" spans="1:5" ht="15.75" x14ac:dyDescent="0.25">
      <c r="A12" s="238" t="s">
        <v>185</v>
      </c>
      <c r="B12" s="236">
        <v>2301400</v>
      </c>
      <c r="C12" s="240" t="s">
        <v>239</v>
      </c>
      <c r="D12" s="236" t="s">
        <v>72</v>
      </c>
      <c r="E12" s="246">
        <v>30</v>
      </c>
    </row>
    <row r="13" spans="1:5" ht="15.75" x14ac:dyDescent="0.25">
      <c r="A13" s="241"/>
      <c r="B13" s="242"/>
      <c r="C13" s="243"/>
      <c r="D13" s="241"/>
      <c r="E13" s="242"/>
    </row>
    <row r="15" spans="1:5" x14ac:dyDescent="0.25">
      <c r="B15" t="s">
        <v>84</v>
      </c>
      <c r="D15" t="s">
        <v>187</v>
      </c>
    </row>
    <row r="16" spans="1:5" x14ac:dyDescent="0.25">
      <c r="C16" s="233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workbookViewId="0">
      <selection activeCell="G14" sqref="G1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7" t="s">
        <v>78</v>
      </c>
    </row>
    <row r="2" spans="1:5" ht="88.5" customHeight="1" x14ac:dyDescent="0.25">
      <c r="A2" s="348" t="s">
        <v>339</v>
      </c>
      <c r="B2" s="348"/>
      <c r="C2" s="348"/>
      <c r="D2" s="348"/>
      <c r="E2" s="348"/>
    </row>
    <row r="3" spans="1:5" ht="15.75" customHeight="1" x14ac:dyDescent="0.25">
      <c r="A3" s="318" t="s">
        <v>0</v>
      </c>
      <c r="B3" s="318"/>
      <c r="C3" s="318"/>
      <c r="D3" s="318"/>
      <c r="E3" s="318"/>
    </row>
    <row r="4" spans="1:5" ht="51.75" customHeight="1" x14ac:dyDescent="0.25">
      <c r="A4" s="367" t="s">
        <v>101</v>
      </c>
      <c r="B4" s="367"/>
      <c r="C4" s="367"/>
      <c r="D4" s="367"/>
      <c r="E4" s="367"/>
    </row>
    <row r="5" spans="1:5" x14ac:dyDescent="0.25">
      <c r="A5" s="64"/>
      <c r="B5" s="64"/>
      <c r="C5" s="64"/>
      <c r="D5" s="152"/>
      <c r="E5" s="152"/>
    </row>
    <row r="6" spans="1:5" ht="15" customHeight="1" x14ac:dyDescent="0.25">
      <c r="A6" s="331" t="s">
        <v>50</v>
      </c>
      <c r="B6" s="331" t="s">
        <v>102</v>
      </c>
      <c r="C6" s="413" t="s">
        <v>79</v>
      </c>
      <c r="D6" s="328" t="s">
        <v>51</v>
      </c>
      <c r="E6" s="329"/>
    </row>
    <row r="7" spans="1:5" ht="25.5" x14ac:dyDescent="0.25">
      <c r="A7" s="332"/>
      <c r="B7" s="332"/>
      <c r="C7" s="414"/>
      <c r="D7" s="138" t="s">
        <v>103</v>
      </c>
      <c r="E7" s="139" t="s">
        <v>1</v>
      </c>
    </row>
    <row r="8" spans="1:5" ht="15.75" customHeight="1" x14ac:dyDescent="0.25">
      <c r="A8" s="418" t="s">
        <v>133</v>
      </c>
      <c r="B8" s="421">
        <v>23014000</v>
      </c>
      <c r="C8" s="425" t="s">
        <v>4</v>
      </c>
      <c r="D8" s="427"/>
      <c r="E8" s="429">
        <v>1170</v>
      </c>
    </row>
    <row r="9" spans="1:5" ht="29.25" customHeight="1" x14ac:dyDescent="0.25">
      <c r="A9" s="419"/>
      <c r="B9" s="422"/>
      <c r="C9" s="426"/>
      <c r="D9" s="428"/>
      <c r="E9" s="430"/>
    </row>
    <row r="10" spans="1:5" ht="15.75" x14ac:dyDescent="0.25">
      <c r="A10" s="419"/>
      <c r="B10" s="422"/>
      <c r="C10" s="107" t="s">
        <v>6</v>
      </c>
      <c r="D10" s="247"/>
      <c r="E10" s="136">
        <v>11</v>
      </c>
    </row>
    <row r="11" spans="1:5" ht="15.75" x14ac:dyDescent="0.25">
      <c r="A11" s="419"/>
      <c r="B11" s="422"/>
      <c r="C11" s="107" t="s">
        <v>169</v>
      </c>
      <c r="D11" s="247"/>
      <c r="E11" s="136">
        <v>30</v>
      </c>
    </row>
    <row r="12" spans="1:5" ht="15.75" x14ac:dyDescent="0.25">
      <c r="A12" s="419"/>
      <c r="B12" s="422"/>
      <c r="C12" s="107" t="s">
        <v>170</v>
      </c>
      <c r="D12" s="247"/>
      <c r="E12" s="136">
        <v>25</v>
      </c>
    </row>
    <row r="13" spans="1:5" ht="15.75" x14ac:dyDescent="0.25">
      <c r="A13" s="419"/>
      <c r="B13" s="422"/>
      <c r="C13" s="107" t="s">
        <v>82</v>
      </c>
      <c r="D13" s="247"/>
      <c r="E13" s="136">
        <v>46</v>
      </c>
    </row>
    <row r="14" spans="1:5" ht="15.75" x14ac:dyDescent="0.25">
      <c r="A14" s="419"/>
      <c r="B14" s="422"/>
      <c r="C14" s="107" t="s">
        <v>182</v>
      </c>
      <c r="D14" s="247"/>
      <c r="E14" s="136">
        <v>4</v>
      </c>
    </row>
    <row r="15" spans="1:5" ht="15.75" x14ac:dyDescent="0.25">
      <c r="A15" s="419"/>
      <c r="B15" s="422"/>
      <c r="C15" s="107" t="s">
        <v>243</v>
      </c>
      <c r="D15" s="247"/>
      <c r="E15" s="136">
        <v>68</v>
      </c>
    </row>
    <row r="16" spans="1:5" ht="15.75" x14ac:dyDescent="0.25">
      <c r="A16" s="419"/>
      <c r="B16" s="422"/>
      <c r="C16" s="107" t="s">
        <v>271</v>
      </c>
      <c r="D16" s="247"/>
      <c r="E16" s="136">
        <v>1</v>
      </c>
    </row>
    <row r="17" spans="1:5" ht="15.75" x14ac:dyDescent="0.25">
      <c r="A17" s="419"/>
      <c r="B17" s="422"/>
      <c r="C17" s="107" t="s">
        <v>186</v>
      </c>
      <c r="D17" s="247" t="s">
        <v>72</v>
      </c>
      <c r="E17" s="136">
        <v>2</v>
      </c>
    </row>
    <row r="18" spans="1:5" ht="15.75" x14ac:dyDescent="0.25">
      <c r="A18" s="419"/>
      <c r="B18" s="422"/>
      <c r="C18" s="107" t="s">
        <v>290</v>
      </c>
      <c r="D18" s="247" t="s">
        <v>53</v>
      </c>
      <c r="E18" s="136">
        <v>60</v>
      </c>
    </row>
    <row r="19" spans="1:5" ht="15.75" x14ac:dyDescent="0.25">
      <c r="A19" s="419"/>
      <c r="B19" s="422"/>
      <c r="C19" s="266" t="s">
        <v>310</v>
      </c>
      <c r="D19" s="267" t="s">
        <v>72</v>
      </c>
      <c r="E19" s="136">
        <v>132</v>
      </c>
    </row>
    <row r="20" spans="1:5" ht="15.75" x14ac:dyDescent="0.25">
      <c r="A20" s="419"/>
      <c r="B20" s="422"/>
      <c r="C20" s="266" t="s">
        <v>311</v>
      </c>
      <c r="D20" s="267" t="s">
        <v>72</v>
      </c>
      <c r="E20" s="136">
        <v>15</v>
      </c>
    </row>
    <row r="21" spans="1:5" ht="15.75" x14ac:dyDescent="0.25">
      <c r="A21" s="419"/>
      <c r="B21" s="422"/>
      <c r="C21" s="266" t="s">
        <v>312</v>
      </c>
      <c r="D21" s="267" t="s">
        <v>72</v>
      </c>
      <c r="E21" s="136">
        <v>112</v>
      </c>
    </row>
    <row r="22" spans="1:5" ht="15.75" x14ac:dyDescent="0.25">
      <c r="A22" s="419"/>
      <c r="B22" s="422"/>
      <c r="C22" s="266" t="s">
        <v>313</v>
      </c>
      <c r="D22" s="267" t="s">
        <v>72</v>
      </c>
      <c r="E22" s="136">
        <v>40</v>
      </c>
    </row>
    <row r="23" spans="1:5" s="294" customFormat="1" ht="15.75" x14ac:dyDescent="0.25">
      <c r="A23" s="419"/>
      <c r="B23" s="422"/>
      <c r="C23" s="266" t="s">
        <v>328</v>
      </c>
      <c r="D23" s="267" t="s">
        <v>329</v>
      </c>
      <c r="E23" s="136">
        <v>40</v>
      </c>
    </row>
    <row r="24" spans="1:5" ht="15.75" x14ac:dyDescent="0.25">
      <c r="A24" s="420"/>
      <c r="B24" s="423"/>
      <c r="C24" s="107" t="s">
        <v>201</v>
      </c>
      <c r="D24" s="247"/>
      <c r="E24" s="136">
        <v>518</v>
      </c>
    </row>
    <row r="25" spans="1:5" ht="15.75" x14ac:dyDescent="0.25">
      <c r="A25" s="106"/>
      <c r="B25" s="167"/>
      <c r="C25" s="107"/>
      <c r="D25" s="107"/>
      <c r="E25" s="136">
        <f>SUM(E8:E24)</f>
        <v>2274</v>
      </c>
    </row>
    <row r="26" spans="1:5" x14ac:dyDescent="0.25">
      <c r="A26" s="108"/>
      <c r="B26" s="109"/>
      <c r="C26" s="109"/>
      <c r="D26" s="109"/>
      <c r="E26" s="108"/>
    </row>
    <row r="27" spans="1:5" x14ac:dyDescent="0.25">
      <c r="A27" s="424" t="s">
        <v>134</v>
      </c>
      <c r="B27" s="424"/>
      <c r="C27" s="424"/>
      <c r="D27" s="424"/>
      <c r="E27" s="424"/>
    </row>
    <row r="29" spans="1:5" x14ac:dyDescent="0.25">
      <c r="A29" t="s">
        <v>135</v>
      </c>
      <c r="B29" s="424" t="s">
        <v>136</v>
      </c>
      <c r="C29" s="424"/>
    </row>
    <row r="30" spans="1:5" x14ac:dyDescent="0.25">
      <c r="B30" s="424"/>
      <c r="C30" s="424"/>
    </row>
    <row r="42" spans="1:12" x14ac:dyDescent="0.25">
      <c r="A42" s="416"/>
      <c r="B42" s="416"/>
      <c r="C42" s="6"/>
    </row>
    <row r="43" spans="1:12" ht="40.5" customHeight="1" x14ac:dyDescent="0.25">
      <c r="A43" s="17"/>
      <c r="B43" s="17"/>
      <c r="C43" s="6"/>
    </row>
    <row r="44" spans="1:12" ht="15.75" x14ac:dyDescent="0.25">
      <c r="A44" s="7"/>
      <c r="B44" s="7"/>
      <c r="C44" s="7"/>
      <c r="D44" s="7"/>
      <c r="E44" s="7"/>
      <c r="F44" s="415"/>
      <c r="G44" s="415"/>
      <c r="H44" s="16"/>
      <c r="I44" s="16"/>
      <c r="J44" s="416"/>
      <c r="K44" s="416"/>
      <c r="L44" s="6"/>
    </row>
    <row r="45" spans="1:12" ht="15.75" x14ac:dyDescent="0.25">
      <c r="A45" s="7"/>
      <c r="B45" s="7"/>
      <c r="C45" s="7"/>
      <c r="D45" s="7"/>
      <c r="E45" s="14"/>
      <c r="F45" s="14"/>
      <c r="G45" s="14"/>
      <c r="H45" s="14"/>
      <c r="I45" s="14"/>
      <c r="J45" s="15"/>
      <c r="K45" s="15"/>
      <c r="L45" s="6"/>
    </row>
    <row r="46" spans="1:12" ht="15.75" x14ac:dyDescent="0.25">
      <c r="A46" s="7"/>
      <c r="B46" s="7"/>
      <c r="C46" s="7"/>
      <c r="D46" s="7"/>
      <c r="E46" s="7"/>
      <c r="F46" s="415"/>
      <c r="G46" s="415"/>
      <c r="H46" s="14"/>
      <c r="I46" s="14"/>
      <c r="J46" s="416"/>
      <c r="K46" s="416"/>
      <c r="L46" s="6"/>
    </row>
    <row r="48" spans="1:12" ht="15.75" x14ac:dyDescent="0.25">
      <c r="A48" s="7"/>
      <c r="B48" s="7"/>
      <c r="C48" s="7"/>
      <c r="D48" s="7"/>
      <c r="E48" s="7"/>
      <c r="F48" s="415"/>
      <c r="G48" s="415"/>
      <c r="H48" s="13"/>
      <c r="I48" s="13"/>
      <c r="J48" s="416"/>
      <c r="K48" s="416"/>
      <c r="L48" s="6"/>
    </row>
    <row r="49" spans="1:12" ht="15.75" x14ac:dyDescent="0.25">
      <c r="A49" s="7"/>
      <c r="B49" s="8"/>
      <c r="C49" s="8"/>
      <c r="D49" s="8"/>
      <c r="E49" s="10"/>
      <c r="F49" s="417"/>
      <c r="G49" s="417"/>
      <c r="H49" s="417"/>
      <c r="I49" s="417"/>
      <c r="J49" s="416"/>
      <c r="K49" s="416"/>
      <c r="L49" s="6"/>
    </row>
    <row r="50" spans="1:12" ht="15.75" x14ac:dyDescent="0.25">
      <c r="A50" s="7"/>
      <c r="B50" s="8"/>
      <c r="C50" s="8"/>
      <c r="D50" s="8"/>
      <c r="E50" s="10"/>
      <c r="F50" s="12"/>
      <c r="G50" s="12"/>
      <c r="H50" s="12"/>
      <c r="I50" s="12"/>
      <c r="J50" s="11"/>
      <c r="K50" s="11"/>
      <c r="L50" s="6"/>
    </row>
    <row r="51" spans="1:12" ht="15.75" x14ac:dyDescent="0.25">
      <c r="A51" s="7"/>
      <c r="B51" s="7"/>
      <c r="C51" s="7"/>
      <c r="D51" s="7"/>
      <c r="E51" s="10"/>
      <c r="F51" s="415"/>
      <c r="G51" s="415"/>
      <c r="H51" s="415"/>
      <c r="I51" s="415"/>
      <c r="J51" s="416"/>
      <c r="K51" s="416"/>
      <c r="L51" s="6"/>
    </row>
    <row r="52" spans="1:12" ht="15.75" x14ac:dyDescent="0.25">
      <c r="A52" s="7"/>
      <c r="B52" s="7"/>
      <c r="C52" s="7"/>
      <c r="D52" s="7"/>
      <c r="E52" s="10"/>
      <c r="F52" s="10"/>
      <c r="G52" s="10"/>
      <c r="H52" s="10"/>
      <c r="I52" s="10"/>
      <c r="J52" s="11"/>
      <c r="K52" s="11"/>
      <c r="L52" s="6"/>
    </row>
    <row r="53" spans="1:12" ht="15.75" x14ac:dyDescent="0.25">
      <c r="A53" s="7"/>
      <c r="B53" s="7"/>
      <c r="C53" s="7"/>
      <c r="D53" s="7"/>
      <c r="E53" s="7"/>
      <c r="F53" s="415"/>
      <c r="G53" s="415"/>
      <c r="H53" s="10"/>
      <c r="I53" s="10"/>
      <c r="J53" s="416"/>
      <c r="K53" s="416"/>
      <c r="L53" s="6"/>
    </row>
  </sheetData>
  <mergeCells count="28">
    <mergeCell ref="A8:A24"/>
    <mergeCell ref="B8:B24"/>
    <mergeCell ref="A27:E27"/>
    <mergeCell ref="B29:C29"/>
    <mergeCell ref="J48:K48"/>
    <mergeCell ref="F48:G48"/>
    <mergeCell ref="B30:C30"/>
    <mergeCell ref="J46:K46"/>
    <mergeCell ref="F44:G44"/>
    <mergeCell ref="F46:G46"/>
    <mergeCell ref="J44:K44"/>
    <mergeCell ref="A42:B42"/>
    <mergeCell ref="C8:C9"/>
    <mergeCell ref="D8:D9"/>
    <mergeCell ref="E8:E9"/>
    <mergeCell ref="F53:G53"/>
    <mergeCell ref="J53:K53"/>
    <mergeCell ref="F49:I49"/>
    <mergeCell ref="J49:K49"/>
    <mergeCell ref="F51:I51"/>
    <mergeCell ref="J51:K51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G3" sqref="G3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7" t="s">
        <v>78</v>
      </c>
    </row>
    <row r="2" spans="1:5" ht="101.25" customHeight="1" x14ac:dyDescent="0.25">
      <c r="B2" s="318" t="s">
        <v>352</v>
      </c>
      <c r="C2" s="318"/>
      <c r="D2" s="150"/>
      <c r="E2" s="69"/>
    </row>
    <row r="3" spans="1:5" ht="15.75" customHeight="1" x14ac:dyDescent="0.25">
      <c r="B3" s="367" t="s">
        <v>101</v>
      </c>
      <c r="C3" s="410"/>
      <c r="D3" s="70"/>
      <c r="E3" s="69"/>
    </row>
    <row r="4" spans="1:5" ht="15" customHeight="1" x14ac:dyDescent="0.25">
      <c r="A4" s="331" t="s">
        <v>50</v>
      </c>
      <c r="B4" s="331" t="s">
        <v>48</v>
      </c>
      <c r="C4" s="331" t="s">
        <v>79</v>
      </c>
      <c r="D4" s="328" t="s">
        <v>51</v>
      </c>
      <c r="E4" s="329"/>
    </row>
    <row r="5" spans="1:5" x14ac:dyDescent="0.25">
      <c r="A5" s="332"/>
      <c r="B5" s="332"/>
      <c r="C5" s="332"/>
      <c r="D5" s="151" t="s">
        <v>52</v>
      </c>
      <c r="E5" s="145" t="s">
        <v>1</v>
      </c>
    </row>
    <row r="6" spans="1:5" x14ac:dyDescent="0.25">
      <c r="A6" s="65" t="s">
        <v>137</v>
      </c>
      <c r="B6" s="117">
        <v>2301400</v>
      </c>
      <c r="C6" s="148" t="s">
        <v>138</v>
      </c>
      <c r="D6" s="40" t="s">
        <v>81</v>
      </c>
      <c r="E6" s="251">
        <v>2</v>
      </c>
    </row>
    <row r="7" spans="1:5" x14ac:dyDescent="0.25">
      <c r="A7" s="65"/>
      <c r="B7" s="40">
        <v>2301400</v>
      </c>
      <c r="C7" s="40" t="s">
        <v>71</v>
      </c>
      <c r="D7" s="40" t="s">
        <v>81</v>
      </c>
      <c r="E7" s="251">
        <v>1</v>
      </c>
    </row>
    <row r="8" spans="1:5" x14ac:dyDescent="0.25">
      <c r="A8" s="65"/>
      <c r="B8" s="40">
        <v>2301400</v>
      </c>
      <c r="C8" s="40" t="s">
        <v>183</v>
      </c>
      <c r="D8" s="40" t="s">
        <v>110</v>
      </c>
      <c r="E8" s="251">
        <v>4</v>
      </c>
    </row>
    <row r="9" spans="1:5" x14ac:dyDescent="0.25">
      <c r="A9" s="65"/>
      <c r="B9" s="40">
        <v>2301400</v>
      </c>
      <c r="C9" s="40" t="s">
        <v>96</v>
      </c>
      <c r="D9" s="40" t="s">
        <v>108</v>
      </c>
      <c r="E9" s="251">
        <v>108</v>
      </c>
    </row>
    <row r="10" spans="1:5" x14ac:dyDescent="0.25">
      <c r="A10" s="65"/>
      <c r="B10" s="40">
        <v>2301400</v>
      </c>
      <c r="C10" s="40" t="s">
        <v>95</v>
      </c>
      <c r="D10" s="40" t="s">
        <v>83</v>
      </c>
      <c r="E10" s="251">
        <v>2</v>
      </c>
    </row>
    <row r="11" spans="1:5" x14ac:dyDescent="0.25">
      <c r="A11" s="281"/>
      <c r="B11" s="279">
        <v>2301400</v>
      </c>
      <c r="C11" s="279" t="s">
        <v>290</v>
      </c>
      <c r="D11" s="279" t="s">
        <v>81</v>
      </c>
      <c r="E11" s="280">
        <v>10</v>
      </c>
    </row>
    <row r="12" spans="1:5" s="278" customFormat="1" x14ac:dyDescent="0.25">
      <c r="A12" s="281"/>
      <c r="B12" s="279">
        <v>2301400</v>
      </c>
      <c r="C12" s="279" t="s">
        <v>332</v>
      </c>
      <c r="D12" s="279" t="s">
        <v>111</v>
      </c>
      <c r="E12" s="280">
        <v>100</v>
      </c>
    </row>
    <row r="13" spans="1:5" s="278" customFormat="1" x14ac:dyDescent="0.25">
      <c r="A13" s="282"/>
      <c r="B13" s="283"/>
      <c r="C13" s="283"/>
      <c r="D13" s="283"/>
      <c r="E13" s="284"/>
    </row>
    <row r="14" spans="1:5" x14ac:dyDescent="0.25">
      <c r="B14" t="s">
        <v>84</v>
      </c>
      <c r="D14" s="95" t="s">
        <v>139</v>
      </c>
    </row>
    <row r="16" spans="1:5" x14ac:dyDescent="0.25">
      <c r="B16" t="s">
        <v>143</v>
      </c>
      <c r="D16" s="95" t="s">
        <v>144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10" sqref="F10"/>
    </sheetView>
  </sheetViews>
  <sheetFormatPr defaultRowHeight="15.75" x14ac:dyDescent="0.25"/>
  <cols>
    <col min="1" max="1" width="32.28515625" style="298" customWidth="1"/>
    <col min="2" max="2" width="11.5703125" style="298" customWidth="1"/>
    <col min="3" max="3" width="57.85546875" style="298" customWidth="1"/>
    <col min="4" max="4" width="13.7109375" style="298" customWidth="1"/>
    <col min="5" max="5" width="18.28515625" style="298" customWidth="1"/>
    <col min="6" max="6" width="19.140625" style="298" customWidth="1"/>
    <col min="7" max="16384" width="9.140625" style="298"/>
  </cols>
  <sheetData>
    <row r="1" spans="1:6" x14ac:dyDescent="0.25">
      <c r="A1" s="434" t="s">
        <v>87</v>
      </c>
      <c r="B1" s="434"/>
      <c r="C1" s="434"/>
      <c r="D1" s="434"/>
      <c r="E1" s="434"/>
      <c r="F1" s="297"/>
    </row>
    <row r="2" spans="1:6" x14ac:dyDescent="0.25">
      <c r="A2" s="434" t="s">
        <v>350</v>
      </c>
      <c r="B2" s="434"/>
      <c r="C2" s="434"/>
      <c r="D2" s="434"/>
      <c r="E2" s="434"/>
      <c r="F2" s="297"/>
    </row>
    <row r="3" spans="1:6" x14ac:dyDescent="0.25">
      <c r="A3" s="434"/>
      <c r="B3" s="434"/>
      <c r="C3" s="434"/>
      <c r="D3" s="434"/>
      <c r="E3" s="434"/>
      <c r="F3" s="297"/>
    </row>
    <row r="4" spans="1:6" x14ac:dyDescent="0.25">
      <c r="A4" s="435" t="s">
        <v>215</v>
      </c>
      <c r="B4" s="435"/>
      <c r="C4" s="435"/>
      <c r="D4" s="435"/>
      <c r="E4" s="435"/>
      <c r="F4" s="297"/>
    </row>
    <row r="5" spans="1:6" x14ac:dyDescent="0.25">
      <c r="A5" s="435" t="s">
        <v>92</v>
      </c>
      <c r="B5" s="435"/>
      <c r="C5" s="435"/>
      <c r="D5" s="435"/>
      <c r="E5" s="435"/>
      <c r="F5" s="297"/>
    </row>
    <row r="6" spans="1:6" x14ac:dyDescent="0.25">
      <c r="A6" s="436" t="s">
        <v>63</v>
      </c>
      <c r="B6" s="436" t="s">
        <v>48</v>
      </c>
      <c r="C6" s="438" t="s">
        <v>79</v>
      </c>
      <c r="D6" s="440" t="s">
        <v>51</v>
      </c>
      <c r="E6" s="441"/>
      <c r="F6" s="297"/>
    </row>
    <row r="7" spans="1:6" ht="31.5" x14ac:dyDescent="0.25">
      <c r="A7" s="437"/>
      <c r="B7" s="437"/>
      <c r="C7" s="439"/>
      <c r="D7" s="111" t="s">
        <v>52</v>
      </c>
      <c r="E7" s="111" t="s">
        <v>140</v>
      </c>
      <c r="F7" s="297"/>
    </row>
    <row r="8" spans="1:6" x14ac:dyDescent="0.25">
      <c r="A8" s="288">
        <v>1</v>
      </c>
      <c r="B8" s="288">
        <v>2</v>
      </c>
      <c r="C8" s="296">
        <v>3</v>
      </c>
      <c r="D8" s="111">
        <v>6</v>
      </c>
      <c r="E8" s="111">
        <v>7</v>
      </c>
      <c r="F8" s="297"/>
    </row>
    <row r="9" spans="1:6" ht="31.5" x14ac:dyDescent="0.25">
      <c r="A9" s="288" t="s">
        <v>215</v>
      </c>
      <c r="B9" s="288">
        <v>2301400</v>
      </c>
      <c r="C9" s="296" t="s">
        <v>333</v>
      </c>
      <c r="D9" s="111" t="s">
        <v>72</v>
      </c>
      <c r="E9" s="111">
        <v>5</v>
      </c>
      <c r="F9" s="297"/>
    </row>
    <row r="10" spans="1:6" ht="31.5" x14ac:dyDescent="0.25">
      <c r="A10" s="288" t="s">
        <v>215</v>
      </c>
      <c r="B10" s="288">
        <v>2301400</v>
      </c>
      <c r="C10" s="296" t="s">
        <v>323</v>
      </c>
      <c r="D10" s="111" t="s">
        <v>99</v>
      </c>
      <c r="E10" s="111">
        <v>30</v>
      </c>
      <c r="F10" s="297"/>
    </row>
    <row r="11" spans="1:6" ht="31.5" x14ac:dyDescent="0.25">
      <c r="A11" s="223" t="s">
        <v>215</v>
      </c>
      <c r="B11" s="110">
        <v>2301400</v>
      </c>
      <c r="C11" s="299" t="s">
        <v>96</v>
      </c>
      <c r="D11" s="111" t="s">
        <v>99</v>
      </c>
      <c r="E11" s="111">
        <v>38</v>
      </c>
      <c r="F11" s="297"/>
    </row>
    <row r="12" spans="1:6" ht="31.5" x14ac:dyDescent="0.25">
      <c r="A12" s="223" t="s">
        <v>215</v>
      </c>
      <c r="B12" s="110">
        <v>2301400</v>
      </c>
      <c r="C12" s="300" t="s">
        <v>95</v>
      </c>
      <c r="D12" s="111" t="s">
        <v>83</v>
      </c>
      <c r="E12" s="111">
        <v>10</v>
      </c>
      <c r="F12" s="112"/>
    </row>
    <row r="13" spans="1:6" x14ac:dyDescent="0.25">
      <c r="A13" s="432" t="s">
        <v>112</v>
      </c>
      <c r="B13" s="433"/>
      <c r="C13" s="433"/>
      <c r="D13" s="301">
        <f>SUM(D11:D11)</f>
        <v>0</v>
      </c>
      <c r="E13" s="301">
        <f>SUM(E11:E12)</f>
        <v>48</v>
      </c>
      <c r="F13" s="113"/>
    </row>
    <row r="14" spans="1:6" x14ac:dyDescent="0.25">
      <c r="A14" s="368"/>
      <c r="B14" s="368"/>
      <c r="C14" s="1"/>
      <c r="D14" s="1"/>
      <c r="E14" s="1"/>
      <c r="F14" s="302"/>
    </row>
    <row r="15" spans="1:6" x14ac:dyDescent="0.25">
      <c r="A15" s="303" t="s">
        <v>141</v>
      </c>
      <c r="B15" s="304"/>
      <c r="C15" s="431" t="s">
        <v>142</v>
      </c>
      <c r="D15" s="431"/>
      <c r="E15" s="302"/>
      <c r="F15" s="302"/>
    </row>
    <row r="16" spans="1:6" x14ac:dyDescent="0.25">
      <c r="A16" s="303" t="s">
        <v>98</v>
      </c>
      <c r="B16" s="303"/>
      <c r="C16" s="431" t="s">
        <v>142</v>
      </c>
      <c r="D16" s="431"/>
      <c r="E16" s="302"/>
      <c r="F16" s="302"/>
    </row>
    <row r="17" spans="1:6" x14ac:dyDescent="0.25">
      <c r="A17" s="303"/>
      <c r="B17" s="303"/>
      <c r="C17" s="431"/>
      <c r="D17" s="431"/>
      <c r="E17" s="302"/>
      <c r="F17" s="287"/>
    </row>
    <row r="18" spans="1:6" x14ac:dyDescent="0.25">
      <c r="A18" s="303"/>
      <c r="B18" s="303"/>
      <c r="C18" s="303"/>
      <c r="D18" s="287"/>
      <c r="E18" s="287"/>
    </row>
    <row r="19" spans="1:6" x14ac:dyDescent="0.25">
      <c r="A19" s="305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7:D17"/>
    <mergeCell ref="A13:C13"/>
    <mergeCell ref="A14:B14"/>
    <mergeCell ref="C15:D15"/>
    <mergeCell ref="C16:D16"/>
  </mergeCells>
  <pageMargins left="0.39370078740157483" right="0.19685039370078741" top="0.74803149606299213" bottom="0.74803149606299213" header="0.31496062992125984" footer="0.31496062992125984"/>
  <pageSetup paperSize="9" scale="85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H9" sqref="H9"/>
    </sheetView>
  </sheetViews>
  <sheetFormatPr defaultRowHeight="15.75" x14ac:dyDescent="0.25"/>
  <cols>
    <col min="1" max="1" width="32.28515625" style="298" customWidth="1"/>
    <col min="2" max="2" width="11.5703125" style="298" customWidth="1"/>
    <col min="3" max="3" width="57.85546875" style="298" customWidth="1"/>
    <col min="4" max="4" width="13.7109375" style="298" customWidth="1"/>
    <col min="5" max="5" width="18.28515625" style="298" customWidth="1"/>
    <col min="6" max="16384" width="9.140625" style="298"/>
  </cols>
  <sheetData>
    <row r="1" spans="1:5" x14ac:dyDescent="0.25">
      <c r="A1" s="434" t="s">
        <v>87</v>
      </c>
      <c r="B1" s="434"/>
      <c r="C1" s="434"/>
      <c r="D1" s="434"/>
      <c r="E1" s="434"/>
    </row>
    <row r="2" spans="1:5" ht="15" customHeight="1" x14ac:dyDescent="0.25">
      <c r="A2" s="434" t="s">
        <v>351</v>
      </c>
      <c r="B2" s="434"/>
      <c r="C2" s="434"/>
      <c r="D2" s="434"/>
      <c r="E2" s="434"/>
    </row>
    <row r="3" spans="1:5" ht="15" customHeight="1" x14ac:dyDescent="0.25">
      <c r="A3" s="434"/>
      <c r="B3" s="434"/>
      <c r="C3" s="434"/>
      <c r="D3" s="434"/>
      <c r="E3" s="434"/>
    </row>
    <row r="4" spans="1:5" x14ac:dyDescent="0.25">
      <c r="A4" s="435" t="s">
        <v>216</v>
      </c>
      <c r="B4" s="435"/>
      <c r="C4" s="435"/>
      <c r="D4" s="435"/>
      <c r="E4" s="435"/>
    </row>
    <row r="5" spans="1:5" x14ac:dyDescent="0.25">
      <c r="A5" s="435" t="s">
        <v>92</v>
      </c>
      <c r="B5" s="435"/>
      <c r="C5" s="435"/>
      <c r="D5" s="435"/>
      <c r="E5" s="435"/>
    </row>
    <row r="6" spans="1:5" x14ac:dyDescent="0.25">
      <c r="A6" s="436" t="s">
        <v>63</v>
      </c>
      <c r="B6" s="436" t="s">
        <v>48</v>
      </c>
      <c r="C6" s="438" t="s">
        <v>79</v>
      </c>
      <c r="D6" s="440" t="s">
        <v>51</v>
      </c>
      <c r="E6" s="441"/>
    </row>
    <row r="7" spans="1:5" ht="31.5" x14ac:dyDescent="0.25">
      <c r="A7" s="437"/>
      <c r="B7" s="437"/>
      <c r="C7" s="439"/>
      <c r="D7" s="111" t="s">
        <v>52</v>
      </c>
      <c r="E7" s="111" t="s">
        <v>140</v>
      </c>
    </row>
    <row r="8" spans="1:5" x14ac:dyDescent="0.25">
      <c r="A8" s="288">
        <v>1</v>
      </c>
      <c r="B8" s="288">
        <v>2</v>
      </c>
      <c r="C8" s="296">
        <v>3</v>
      </c>
      <c r="D8" s="111">
        <v>6</v>
      </c>
      <c r="E8" s="111">
        <v>7</v>
      </c>
    </row>
    <row r="9" spans="1:5" ht="47.25" x14ac:dyDescent="0.25">
      <c r="A9" s="288" t="s">
        <v>216</v>
      </c>
      <c r="B9" s="288">
        <v>2301400</v>
      </c>
      <c r="C9" s="307" t="s">
        <v>334</v>
      </c>
      <c r="D9" s="111" t="s">
        <v>81</v>
      </c>
      <c r="E9" s="111">
        <v>15</v>
      </c>
    </row>
    <row r="10" spans="1:5" ht="47.25" x14ac:dyDescent="0.25">
      <c r="A10" s="288" t="s">
        <v>216</v>
      </c>
      <c r="B10" s="288">
        <v>2301400</v>
      </c>
      <c r="C10" s="307" t="s">
        <v>335</v>
      </c>
      <c r="D10" s="111" t="s">
        <v>99</v>
      </c>
      <c r="E10" s="111">
        <v>80</v>
      </c>
    </row>
    <row r="11" spans="1:5" ht="47.25" x14ac:dyDescent="0.25">
      <c r="A11" s="308" t="s">
        <v>216</v>
      </c>
      <c r="B11" s="309">
        <v>2301400</v>
      </c>
      <c r="C11" s="221" t="s">
        <v>96</v>
      </c>
      <c r="D11" s="111" t="s">
        <v>99</v>
      </c>
      <c r="E11" s="111">
        <v>392</v>
      </c>
    </row>
    <row r="12" spans="1:5" ht="47.25" x14ac:dyDescent="0.25">
      <c r="A12" s="308" t="s">
        <v>216</v>
      </c>
      <c r="B12" s="309">
        <v>2301400</v>
      </c>
      <c r="C12" s="222" t="s">
        <v>95</v>
      </c>
      <c r="D12" s="111" t="s">
        <v>83</v>
      </c>
      <c r="E12" s="111">
        <v>15</v>
      </c>
    </row>
    <row r="13" spans="1:5" x14ac:dyDescent="0.25">
      <c r="A13" s="432" t="s">
        <v>112</v>
      </c>
      <c r="B13" s="433"/>
      <c r="C13" s="433"/>
      <c r="D13" s="306"/>
      <c r="E13" s="301">
        <f>SUM(E11:E12)</f>
        <v>407</v>
      </c>
    </row>
    <row r="14" spans="1:5" x14ac:dyDescent="0.25">
      <c r="A14" s="368"/>
      <c r="B14" s="368"/>
      <c r="C14" s="1"/>
      <c r="D14" s="1"/>
      <c r="E14" s="1"/>
    </row>
    <row r="15" spans="1:5" x14ac:dyDescent="0.25">
      <c r="A15" s="303" t="s">
        <v>141</v>
      </c>
      <c r="B15" s="304"/>
      <c r="C15" s="431" t="s">
        <v>142</v>
      </c>
      <c r="D15" s="431"/>
      <c r="E15" s="302"/>
    </row>
    <row r="16" spans="1:5" x14ac:dyDescent="0.25">
      <c r="A16" s="303" t="s">
        <v>98</v>
      </c>
      <c r="B16" s="303"/>
      <c r="C16" s="431" t="s">
        <v>142</v>
      </c>
      <c r="D16" s="431"/>
      <c r="E16" s="302"/>
    </row>
    <row r="17" spans="1:5" x14ac:dyDescent="0.25">
      <c r="A17" s="303"/>
      <c r="B17" s="303"/>
      <c r="C17" s="431"/>
      <c r="D17" s="431"/>
      <c r="E17" s="302"/>
    </row>
    <row r="18" spans="1:5" x14ac:dyDescent="0.25">
      <c r="A18" s="303"/>
      <c r="B18" s="303"/>
      <c r="C18" s="303"/>
      <c r="D18" s="287"/>
      <c r="E18" s="287"/>
    </row>
    <row r="19" spans="1:5" x14ac:dyDescent="0.25">
      <c r="A19" s="305"/>
    </row>
  </sheetData>
  <protectedRanges>
    <protectedRange sqref="D13:E13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3:C13"/>
    <mergeCell ref="A14:B14"/>
    <mergeCell ref="C15:D15"/>
    <mergeCell ref="C16:D16"/>
    <mergeCell ref="C17:D17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2018-07-19T08:40:01Z</dcterms:modified>
</cp:coreProperties>
</file>